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140" windowWidth="12432" windowHeight="12780"/>
  </bookViews>
  <sheets>
    <sheet name="Рз, Пр 2022-2026" sheetId="2" r:id="rId1"/>
  </sheets>
  <definedNames>
    <definedName name="_xlnm.Print_Titles" localSheetId="0">'Рз, Пр 2022-2026'!$7:$7</definedName>
  </definedNames>
  <calcPr calcId="144525"/>
</workbook>
</file>

<file path=xl/calcChain.xml><?xml version="1.0" encoding="utf-8"?>
<calcChain xmlns="http://schemas.openxmlformats.org/spreadsheetml/2006/main">
  <c r="P53" i="2" l="1"/>
  <c r="O53" i="2"/>
  <c r="N53" i="2" l="1"/>
  <c r="H57" i="2" l="1"/>
  <c r="I59" i="2" l="1"/>
  <c r="J59" i="2"/>
  <c r="K59" i="2"/>
  <c r="L59" i="2"/>
  <c r="H59" i="2"/>
  <c r="I55" i="2"/>
  <c r="J55" i="2"/>
  <c r="K55" i="2"/>
  <c r="L55" i="2"/>
  <c r="H55" i="2"/>
  <c r="I50" i="2"/>
  <c r="J50" i="2"/>
  <c r="K50" i="2"/>
  <c r="L50" i="2"/>
  <c r="H50" i="2"/>
  <c r="I46" i="2"/>
  <c r="J46" i="2"/>
  <c r="K46" i="2"/>
  <c r="L46" i="2"/>
  <c r="H46" i="2"/>
  <c r="I44" i="2"/>
  <c r="J44" i="2"/>
  <c r="K44" i="2"/>
  <c r="L44" i="2"/>
  <c r="H44" i="2"/>
  <c r="I41" i="2"/>
  <c r="J41" i="2"/>
  <c r="K41" i="2"/>
  <c r="L41" i="2"/>
  <c r="H41" i="2"/>
  <c r="I35" i="2"/>
  <c r="J35" i="2"/>
  <c r="K35" i="2"/>
  <c r="L35" i="2"/>
  <c r="H35" i="2"/>
  <c r="I33" i="2"/>
  <c r="J33" i="2"/>
  <c r="K33" i="2"/>
  <c r="L33" i="2"/>
  <c r="H33" i="2"/>
  <c r="I29" i="2"/>
  <c r="J29" i="2"/>
  <c r="K29" i="2"/>
  <c r="L29" i="2"/>
  <c r="H29" i="2"/>
  <c r="H23" i="2"/>
  <c r="I20" i="2"/>
  <c r="J20" i="2"/>
  <c r="K20" i="2"/>
  <c r="L20" i="2"/>
  <c r="H20" i="2"/>
  <c r="I18" i="2"/>
  <c r="J18" i="2"/>
  <c r="K18" i="2"/>
  <c r="L18" i="2"/>
  <c r="H18" i="2"/>
  <c r="I9" i="2"/>
  <c r="J9" i="2"/>
  <c r="K9" i="2"/>
  <c r="L9" i="2"/>
  <c r="H9" i="2"/>
  <c r="H8" i="2" l="1"/>
  <c r="O10" i="2" l="1"/>
  <c r="M14" i="2"/>
  <c r="P52" i="2" l="1"/>
  <c r="M42" i="2" l="1"/>
  <c r="I57" i="2" l="1"/>
  <c r="I23" i="2" l="1"/>
  <c r="J23" i="2" l="1"/>
  <c r="P16" i="2" l="1"/>
  <c r="M10" i="2" l="1"/>
  <c r="P10" i="2" l="1"/>
  <c r="M24" i="2"/>
  <c r="N24" i="2"/>
  <c r="O24" i="2"/>
  <c r="P24" i="2"/>
  <c r="M25" i="2"/>
  <c r="N25" i="2"/>
  <c r="O25" i="2"/>
  <c r="N26" i="2"/>
  <c r="O26" i="2"/>
  <c r="P26" i="2"/>
  <c r="M27" i="2"/>
  <c r="N27" i="2"/>
  <c r="K23" i="2"/>
  <c r="L23" i="2"/>
  <c r="M11" i="2"/>
  <c r="M12" i="2"/>
  <c r="M13" i="2"/>
  <c r="M17" i="2"/>
  <c r="N10" i="2"/>
  <c r="N11" i="2" l="1"/>
  <c r="N12" i="2"/>
  <c r="N13" i="2"/>
  <c r="N14" i="2"/>
  <c r="N17" i="2"/>
  <c r="N19" i="2"/>
  <c r="N21" i="2"/>
  <c r="N22" i="2"/>
  <c r="N28" i="2"/>
  <c r="N30" i="2"/>
  <c r="N32" i="2"/>
  <c r="N36" i="2"/>
  <c r="N37" i="2"/>
  <c r="N38" i="2"/>
  <c r="N39" i="2"/>
  <c r="N40" i="2"/>
  <c r="N42" i="2"/>
  <c r="N43" i="2"/>
  <c r="N47" i="2"/>
  <c r="N48" i="2"/>
  <c r="N49" i="2"/>
  <c r="N51" i="2"/>
  <c r="N52" i="2"/>
  <c r="N54" i="2"/>
  <c r="N56" i="2"/>
  <c r="N58" i="2"/>
  <c r="N60" i="2"/>
  <c r="N61" i="2"/>
  <c r="M21" i="2"/>
  <c r="M22" i="2"/>
  <c r="M28" i="2"/>
  <c r="M30" i="2"/>
  <c r="M31" i="2"/>
  <c r="M32" i="2"/>
  <c r="M36" i="2"/>
  <c r="M37" i="2"/>
  <c r="M38" i="2"/>
  <c r="M39" i="2"/>
  <c r="M40" i="2"/>
  <c r="M43" i="2"/>
  <c r="M45" i="2"/>
  <c r="M47" i="2"/>
  <c r="M48" i="2"/>
  <c r="M49" i="2"/>
  <c r="M51" i="2"/>
  <c r="M52" i="2"/>
  <c r="M54" i="2"/>
  <c r="M56" i="2"/>
  <c r="M58" i="2"/>
  <c r="M60" i="2"/>
  <c r="M61" i="2"/>
  <c r="M23" i="2"/>
  <c r="I8" i="2" l="1"/>
  <c r="P11" i="2"/>
  <c r="P12" i="2"/>
  <c r="P13" i="2"/>
  <c r="P14" i="2"/>
  <c r="P17" i="2"/>
  <c r="P19" i="2"/>
  <c r="P21" i="2"/>
  <c r="P22" i="2"/>
  <c r="P28" i="2"/>
  <c r="P30" i="2"/>
  <c r="P32" i="2"/>
  <c r="P36" i="2"/>
  <c r="P37" i="2"/>
  <c r="P38" i="2"/>
  <c r="P39" i="2"/>
  <c r="P40" i="2"/>
  <c r="P42" i="2"/>
  <c r="P43" i="2"/>
  <c r="P47" i="2"/>
  <c r="P48" i="2"/>
  <c r="P49" i="2"/>
  <c r="P51" i="2"/>
  <c r="P54" i="2"/>
  <c r="P56" i="2"/>
  <c r="P58" i="2"/>
  <c r="P62" i="2"/>
  <c r="O11" i="2" l="1"/>
  <c r="O12" i="2"/>
  <c r="O13" i="2"/>
  <c r="O14" i="2"/>
  <c r="O16" i="2"/>
  <c r="O17" i="2"/>
  <c r="O19" i="2"/>
  <c r="O21" i="2"/>
  <c r="O22" i="2"/>
  <c r="O28" i="2"/>
  <c r="O30" i="2"/>
  <c r="O32" i="2"/>
  <c r="O36" i="2"/>
  <c r="O37" i="2"/>
  <c r="O38" i="2"/>
  <c r="O39" i="2"/>
  <c r="O40" i="2"/>
  <c r="O42" i="2"/>
  <c r="O43" i="2"/>
  <c r="O47" i="2"/>
  <c r="O48" i="2"/>
  <c r="O49" i="2"/>
  <c r="O51" i="2"/>
  <c r="O52" i="2"/>
  <c r="O54" i="2"/>
  <c r="O56" i="2"/>
  <c r="O58" i="2"/>
  <c r="O60" i="2"/>
  <c r="K57" i="2"/>
  <c r="K8" i="2" s="1"/>
  <c r="L57" i="2"/>
  <c r="L8" i="2" s="1"/>
  <c r="J57" i="2"/>
  <c r="J8" i="2" s="1"/>
  <c r="M8" i="2" s="1"/>
  <c r="P55" i="2" l="1"/>
  <c r="P9" i="2"/>
  <c r="O18" i="2"/>
  <c r="P29" i="2"/>
  <c r="P57" i="2"/>
  <c r="O59" i="2"/>
  <c r="P41" i="2"/>
  <c r="P35" i="2"/>
  <c r="O41" i="2"/>
  <c r="P50" i="2"/>
  <c r="O55" i="2"/>
  <c r="O20" i="2"/>
  <c r="O50" i="2"/>
  <c r="N59" i="2"/>
  <c r="M59" i="2"/>
  <c r="N57" i="2"/>
  <c r="M57" i="2"/>
  <c r="O57" i="2"/>
  <c r="N55" i="2"/>
  <c r="M55" i="2"/>
  <c r="M50" i="2"/>
  <c r="N50" i="2"/>
  <c r="M46" i="2"/>
  <c r="N46" i="2"/>
  <c r="P46" i="2"/>
  <c r="M44" i="2"/>
  <c r="N41" i="2"/>
  <c r="M41" i="2"/>
  <c r="O35" i="2"/>
  <c r="M35" i="2"/>
  <c r="N35" i="2"/>
  <c r="M29" i="2"/>
  <c r="N29" i="2"/>
  <c r="O29" i="2"/>
  <c r="O23" i="2"/>
  <c r="N23" i="2"/>
  <c r="P23" i="2"/>
  <c r="M20" i="2"/>
  <c r="N20" i="2"/>
  <c r="P20" i="2"/>
  <c r="N18" i="2"/>
  <c r="P18" i="2"/>
  <c r="O9" i="2"/>
  <c r="M9" i="2"/>
  <c r="N9" i="2"/>
  <c r="O46" i="2"/>
  <c r="P8" i="2" l="1"/>
  <c r="O8" i="2"/>
  <c r="N8" i="2"/>
</calcChain>
</file>

<file path=xl/sharedStrings.xml><?xml version="1.0" encoding="utf-8"?>
<sst xmlns="http://schemas.openxmlformats.org/spreadsheetml/2006/main" count="165" uniqueCount="128">
  <si>
    <t xml:space="preserve"> </t>
  </si>
  <si>
    <t>Прочие межбюджетные трансферты общего характера</t>
  </si>
  <si>
    <t/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</si>
  <si>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</si>
  <si>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</si>
  <si>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</si>
  <si>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</si>
  <si>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</si>
  <si>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</si>
  <si>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</si>
  <si>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</si>
  <si>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</si>
  <si>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</si>
  <si>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</si>
  <si>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</si>
  <si>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</si>
  <si>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</si>
  <si>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</si>
  <si>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</si>
  <si>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</si>
  <si>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</si>
  <si>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</si>
  <si>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</si>
  <si>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Охрана объектов растительного и животного мира и среды их обитания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</si>
  <si>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</si>
  <si>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</si>
  <si>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</si>
  <si>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</si>
  <si>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</si>
  <si>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</si>
  <si>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</si>
  <si>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</si>
  <si>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</si>
  <si>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</si>
  <si>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</si>
  <si>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</si>
  <si>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Мобилизационная подготовка экономики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</si>
  <si>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</si>
  <si>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</si>
  <si>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</si>
  <si>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</si>
  <si>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</si>
  <si>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</si>
  <si>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</si>
  <si>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</si>
  <si>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</si>
  <si>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Условно утвержденные расходы</t>
  </si>
  <si>
    <t>Межбюджетные трансферты общего характера бюджетам бюджетной системы Российской Федерации</t>
  </si>
  <si>
    <t>Дополнительное образование детей</t>
  </si>
  <si>
    <t>X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</si>
  <si>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</si>
  <si>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</si>
  <si>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Национальная оборона</t>
  </si>
  <si>
    <t>Охрана окружающей среды</t>
  </si>
  <si>
    <t>Молодежная политика</t>
  </si>
  <si>
    <t>Х</t>
  </si>
  <si>
    <t>Защита населения и территории от чрезвычайных ситуаций природного и техногенного характера, пожарная безопасность</t>
  </si>
  <si>
    <t>Прогноз</t>
  </si>
  <si>
    <t>2024 год</t>
  </si>
  <si>
    <t>2025 год</t>
  </si>
  <si>
    <t>Наименование расходов</t>
  </si>
  <si>
    <t>0100</t>
  </si>
  <si>
    <t>0102</t>
  </si>
  <si>
    <t>0103</t>
  </si>
  <si>
    <t>0104</t>
  </si>
  <si>
    <t>0105</t>
  </si>
  <si>
    <t>0106</t>
  </si>
  <si>
    <t>0107</t>
  </si>
  <si>
    <t>0111</t>
  </si>
  <si>
    <t>0113</t>
  </si>
  <si>
    <t>0200</t>
  </si>
  <si>
    <t>0204</t>
  </si>
  <si>
    <t>0300</t>
  </si>
  <si>
    <t>0310</t>
  </si>
  <si>
    <t>0314</t>
  </si>
  <si>
    <t>0400</t>
  </si>
  <si>
    <t>0405</t>
  </si>
  <si>
    <t>0408</t>
  </si>
  <si>
    <t>0409</t>
  </si>
  <si>
    <t>0410</t>
  </si>
  <si>
    <t>0412</t>
  </si>
  <si>
    <t>0500</t>
  </si>
  <si>
    <t>0502</t>
  </si>
  <si>
    <t>0503</t>
  </si>
  <si>
    <t>0505</t>
  </si>
  <si>
    <t>0600</t>
  </si>
  <si>
    <t>0603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</si>
  <si>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</si>
  <si>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</si>
  <si>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</si>
  <si>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</si>
  <si>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</si>
  <si>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</si>
  <si>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</si>
  <si>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</si>
  <si>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</si>
  <si>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0900</t>
  </si>
  <si>
    <t>0901</t>
  </si>
  <si>
    <t>1000</t>
  </si>
  <si>
    <t>1001</t>
  </si>
  <si>
    <t>1003</t>
  </si>
  <si>
    <t>1004</t>
  </si>
  <si>
    <t>1100</t>
  </si>
  <si>
    <t>1101</t>
  </si>
  <si>
    <t>1102</t>
  </si>
  <si>
    <t>1105</t>
  </si>
  <si>
    <t>1200</t>
  </si>
  <si>
    <t>1204</t>
  </si>
  <si>
    <t>1300</t>
  </si>
  <si>
    <t>1301</t>
  </si>
  <si>
    <t>1400</t>
  </si>
  <si>
    <t>1401</t>
  </si>
  <si>
    <t>1403</t>
  </si>
  <si>
    <t>Расходы всего</t>
  </si>
  <si>
    <t>Код</t>
  </si>
  <si>
    <t>2024/2023, %</t>
  </si>
  <si>
    <t>2025/2024, %</t>
  </si>
  <si>
    <t>(тыс. рублей)</t>
  </si>
  <si>
    <t>СВЕДЕНИЯ
о расходах бюджета муниципального образования Тбилисский район по разделам и подразделам классификации расходов бюджетов на 2022-2026 годы</t>
  </si>
  <si>
    <t>2022 год   
(факт)</t>
  </si>
  <si>
    <t>2023 год (ожидаемое исполнение)</t>
  </si>
  <si>
    <t>2026 год</t>
  </si>
  <si>
    <t>2024/2022, %</t>
  </si>
  <si>
    <t>2026/2025, %</t>
  </si>
  <si>
    <t>Исполняющий обязанности заместителя главы муниципального образования Тбилисский район, начальника финансового управления                                                                                                           А.А. Ерошенко</t>
  </si>
  <si>
    <t>1103</t>
  </si>
  <si>
    <t>Спорт высших достижений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</si>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</sst>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"/>
    <numFmt numFmtId="166" formatCode="00"/>
    <numFmt numFmtId="167" formatCode="#,##0.0"/>
    <numFmt numFmtId="168" formatCode="###0.0"/>
    <numFmt numFmtId="169" formatCode="&quot;&quot;###,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1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5" fillId="0" borderId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4" fillId="0" borderId="0"/>
    <xf numFmtId="164" fontId="6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2" fillId="0" borderId="0" xfId="1" applyNumberFormat="1" applyFont="1" applyFill="1" applyAlignment="1" applyProtection="1">
      <alignment horizontal="justify" vertical="center" wrapText="1"/>
      <protection hidden="1"/>
    </xf>
    <xf numFmtId="0" fontId="9" fillId="0" borderId="0" xfId="0" applyNumberFormat="1" applyFont="1" applyFill="1" applyBorder="1" applyAlignment="1" applyProtection="1">
      <alignment horizontal="justify" vertical="top" wrapText="1"/>
    </xf>
    <xf numFmtId="0" fontId="9" fillId="0" borderId="0" xfId="0" applyNumberFormat="1" applyFont="1" applyFill="1" applyBorder="1" applyAlignment="1" applyProtection="1">
      <alignment horizontal="center" wrapText="1"/>
    </xf>
    <xf numFmtId="168" fontId="9" fillId="0" borderId="0" xfId="0" applyNumberFormat="1" applyFont="1" applyFill="1" applyBorder="1" applyAlignment="1" applyProtection="1">
      <alignment horizontal="right" wrapText="1"/>
    </xf>
    <xf numFmtId="0" fontId="8" fillId="0" borderId="0" xfId="0" applyNumberFormat="1" applyFont="1" applyFill="1" applyBorder="1" applyAlignment="1" applyProtection="1">
      <alignment horizontal="justify" vertical="top" wrapText="1"/>
    </xf>
    <xf numFmtId="0" fontId="8" fillId="0" borderId="0" xfId="0" applyNumberFormat="1" applyFont="1" applyFill="1" applyBorder="1" applyAlignment="1" applyProtection="1">
      <alignment horizontal="center" wrapText="1"/>
    </xf>
    <xf numFmtId="168" fontId="8" fillId="0" borderId="0" xfId="0" applyNumberFormat="1" applyFont="1" applyFill="1" applyBorder="1" applyAlignment="1" applyProtection="1">
      <alignment horizontal="right" wrapText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167" fontId="3" fillId="0" borderId="2" xfId="2" applyNumberFormat="1" applyFont="1" applyFill="1" applyBorder="1" applyAlignment="1">
      <alignment horizontal="right"/>
    </xf>
    <xf numFmtId="167" fontId="2" fillId="0" borderId="2" xfId="2" applyNumberFormat="1" applyFont="1" applyFill="1" applyBorder="1" applyAlignment="1">
      <alignment horizontal="right"/>
    </xf>
    <xf numFmtId="0" fontId="1" fillId="0" borderId="0" xfId="1" applyFill="1" applyAlignment="1">
      <alignment horizontal="center" vertical="center"/>
    </xf>
    <xf numFmtId="0" fontId="0" fillId="0" borderId="0" xfId="0" applyFill="1"/>
    <xf numFmtId="0" fontId="10" fillId="0" borderId="0" xfId="1" applyFont="1" applyFill="1" applyAlignment="1">
      <alignment horizontal="center" vertical="center"/>
    </xf>
    <xf numFmtId="165" fontId="1" fillId="0" borderId="0" xfId="1" applyNumberForma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horizontal="right" vertical="center"/>
    </xf>
    <xf numFmtId="165" fontId="0" fillId="0" borderId="0" xfId="0" applyNumberFormat="1" applyFill="1"/>
    <xf numFmtId="0" fontId="13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4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166" fontId="14" fillId="0" borderId="0" xfId="1" applyNumberFormat="1" applyFont="1" applyFill="1" applyBorder="1" applyAlignment="1" applyProtection="1">
      <alignment horizontal="center" vertical="center"/>
      <protection hidden="1"/>
    </xf>
    <xf numFmtId="0" fontId="16" fillId="0" borderId="0" xfId="1" applyFont="1" applyFill="1" applyAlignment="1">
      <alignment horizontal="center" vertical="center"/>
    </xf>
    <xf numFmtId="166" fontId="15" fillId="0" borderId="0" xfId="1" applyNumberFormat="1" applyFont="1" applyFill="1" applyBorder="1" applyAlignment="1" applyProtection="1">
      <alignment horizontal="center" vertical="center"/>
      <protection hidden="1"/>
    </xf>
    <xf numFmtId="0" fontId="15" fillId="0" borderId="0" xfId="1" applyFont="1" applyFill="1" applyAlignment="1" applyProtection="1">
      <alignment horizontal="center" vertical="center"/>
      <protection hidden="1"/>
    </xf>
    <xf numFmtId="0" fontId="15" fillId="0" borderId="0" xfId="1" applyNumberFormat="1" applyFont="1" applyFill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ill="1" applyAlignment="1">
      <alignment horizontal="center" vertical="center"/>
    </xf>
    <xf numFmtId="49" fontId="3" fillId="0" borderId="2" xfId="1" applyNumberFormat="1" applyFont="1" applyFill="1" applyBorder="1" applyAlignment="1" applyProtection="1">
      <alignment horizontal="center" vertical="top"/>
      <protection hidden="1"/>
    </xf>
    <xf numFmtId="49" fontId="2" fillId="0" borderId="2" xfId="1" applyNumberFormat="1" applyFont="1" applyFill="1" applyBorder="1" applyAlignment="1" applyProtection="1">
      <alignment horizontal="center" vertical="top"/>
      <protection hidden="1"/>
    </xf>
    <xf numFmtId="167" fontId="3" fillId="0" borderId="2" xfId="7" applyNumberFormat="1" applyFont="1" applyFill="1" applyBorder="1" applyAlignment="1">
      <alignment horizontal="right" vertical="top"/>
    </xf>
    <xf numFmtId="167" fontId="2" fillId="0" borderId="2" xfId="9" applyNumberFormat="1" applyFont="1" applyFill="1" applyBorder="1" applyAlignment="1" applyProtection="1">
      <alignment horizontal="right" wrapText="1"/>
    </xf>
    <xf numFmtId="167" fontId="3" fillId="0" borderId="2" xfId="7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167" fontId="3" fillId="0" borderId="2" xfId="3" applyNumberFormat="1" applyFont="1" applyFill="1" applyBorder="1" applyAlignment="1" applyProtection="1">
      <alignment horizontal="right" wrapText="1"/>
      <protection hidden="1"/>
    </xf>
    <xf numFmtId="167" fontId="3" fillId="0" borderId="2" xfId="3" applyNumberFormat="1" applyFont="1" applyFill="1" applyBorder="1" applyAlignment="1" applyProtection="1">
      <alignment horizontal="right"/>
      <protection hidden="1"/>
    </xf>
    <xf numFmtId="167" fontId="3" fillId="0" borderId="2" xfId="4" applyNumberFormat="1" applyFont="1" applyFill="1" applyBorder="1" applyAlignment="1">
      <alignment horizontal="right"/>
    </xf>
    <xf numFmtId="169" fontId="8" fillId="0" borderId="4" xfId="7" applyNumberFormat="1" applyFont="1" applyFill="1" applyBorder="1" applyAlignment="1">
      <alignment horizontal="right" wrapText="1"/>
    </xf>
    <xf numFmtId="169" fontId="8" fillId="0" borderId="8" xfId="7" applyNumberFormat="1" applyFont="1" applyFill="1" applyBorder="1" applyAlignment="1">
      <alignment horizontal="right" wrapText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17" fillId="0" borderId="0" xfId="0" applyFont="1" applyFill="1" applyAlignment="1">
      <alignment horizontal="right" vertical="center"/>
    </xf>
    <xf numFmtId="165" fontId="1" fillId="0" borderId="0" xfId="1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ont="1" applyFill="1"/>
    <xf numFmtId="169" fontId="9" fillId="0" borderId="4" xfId="7" applyNumberFormat="1" applyFont="1" applyFill="1" applyBorder="1" applyAlignment="1">
      <alignment horizontal="right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167" fontId="2" fillId="0" borderId="2" xfId="5" applyNumberFormat="1" applyFont="1" applyFill="1" applyBorder="1" applyAlignment="1">
      <alignment horizontal="right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167" fontId="2" fillId="2" borderId="2" xfId="5" applyNumberFormat="1" applyFont="1" applyFill="1" applyBorder="1" applyAlignment="1">
      <alignment horizontal="right"/>
    </xf>
  </cellXfs>
  <cellStyles count="11">
    <cellStyle name="Обычный" xfId="0" builtinId="0"/>
    <cellStyle name="Обычный 10" xfId="7"/>
    <cellStyle name="Обычный 10 2" xfId="8"/>
    <cellStyle name="Обычный 2" xfId="1"/>
    <cellStyle name="Обычный 2 2" xfId="3"/>
    <cellStyle name="Обычный 2 28" xfId="9"/>
    <cellStyle name="Обычный 31" xfId="6"/>
    <cellStyle name="Финансовый" xfId="2" builtinId="3"/>
    <cellStyle name="Финансовый 2 6" xfId="10"/>
    <cellStyle name="Финансовый 4" xfId="4"/>
    <cellStyle name="Финансов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1"/>
  <sheetViews>
    <sheetView showGridLines="0" tabSelected="1" topLeftCell="F1" zoomScale="80" zoomScaleNormal="80" workbookViewId="0">
      <selection activeCell="J3" sqref="J3"/>
    </sheetView>
  </sheetViews>
  <sheetFormatPr defaultColWidth="9.109375" defaultRowHeight="14.4" x14ac:dyDescent="0.3"/>
  <cols>
    <col min="1" max="5" width="0" style="21" hidden="1" customWidth="1"/>
    <col min="6" max="6" width="9.44140625" style="45" customWidth="1"/>
    <col min="7" max="7" width="60.109375" style="7" customWidth="1"/>
    <col min="8" max="8" width="22.109375" style="37" customWidth="1"/>
    <col min="9" max="9" width="18.88671875" style="7" customWidth="1"/>
    <col min="10" max="10" width="18.6640625" style="7" customWidth="1"/>
    <col min="11" max="11" width="19" style="7" customWidth="1"/>
    <col min="12" max="12" width="20.44140625" style="7" customWidth="1"/>
    <col min="13" max="13" width="18.5546875" style="7" customWidth="1"/>
    <col min="14" max="14" width="19" style="7" customWidth="1"/>
    <col min="15" max="15" width="20.5546875" style="7" customWidth="1"/>
    <col min="16" max="16" width="18.44140625" style="7" customWidth="1"/>
    <col min="17" max="17" width="13.6640625" style="21" customWidth="1"/>
    <col min="18" max="18" width="11.44140625" style="21" customWidth="1"/>
    <col min="19" max="19" width="12.88671875" style="21" customWidth="1"/>
    <col min="20" max="20" width="11.88671875" style="21" customWidth="1"/>
    <col min="21" max="21" width="43.5546875" style="21" customWidth="1"/>
    <col min="22" max="22" width="17.6640625" style="21" customWidth="1"/>
    <col min="23" max="23" width="23.44140625" style="21" customWidth="1"/>
    <col min="24" max="24" width="15.44140625" style="22" customWidth="1"/>
    <col min="25" max="25" width="12.44140625" style="22" customWidth="1"/>
    <col min="26" max="26" width="23.33203125" style="22" customWidth="1"/>
    <col min="27" max="28" width="9.109375" style="22" customWidth="1"/>
    <col min="29" max="29" width="16.44140625" style="22" bestFit="1" customWidth="1"/>
    <col min="30" max="250" width="9.109375" style="21" customWidth="1"/>
    <col min="251" max="16384" width="9.109375" style="21"/>
  </cols>
  <sheetData>
    <row r="1" spans="1:29" ht="18.75" x14ac:dyDescent="0.25">
      <c r="A1" s="16"/>
      <c r="B1" s="16"/>
      <c r="C1" s="16"/>
      <c r="D1" s="16"/>
      <c r="E1" s="16"/>
      <c r="F1" s="42" t="s">
        <v>0</v>
      </c>
      <c r="G1" s="16"/>
      <c r="H1" s="69"/>
      <c r="I1" s="69"/>
      <c r="J1" s="69"/>
      <c r="K1" s="8"/>
      <c r="L1" s="8"/>
      <c r="M1" s="8"/>
      <c r="N1" s="8"/>
      <c r="O1" s="8"/>
      <c r="P1" s="8"/>
    </row>
    <row r="2" spans="1:29" ht="37.5" customHeight="1" x14ac:dyDescent="0.3">
      <c r="A2" s="16"/>
      <c r="B2" s="16"/>
      <c r="C2" s="16"/>
      <c r="D2" s="16"/>
      <c r="E2" s="16"/>
      <c r="F2" s="71" t="s">
        <v>118</v>
      </c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29" ht="18.75" x14ac:dyDescent="0.25">
      <c r="A3" s="16"/>
      <c r="B3" s="16"/>
      <c r="C3" s="16"/>
      <c r="D3" s="16"/>
      <c r="E3" s="16"/>
      <c r="F3" s="43" t="s">
        <v>0</v>
      </c>
      <c r="G3" s="17"/>
      <c r="H3" s="35"/>
      <c r="I3" s="44"/>
      <c r="J3" s="17"/>
      <c r="K3" s="8"/>
      <c r="L3" s="8"/>
      <c r="M3" s="8"/>
      <c r="N3" s="8"/>
      <c r="O3" s="8"/>
      <c r="P3" s="8"/>
    </row>
    <row r="4" spans="1:29" ht="18" x14ac:dyDescent="0.3">
      <c r="A4" s="16"/>
      <c r="B4" s="16"/>
      <c r="C4" s="16"/>
      <c r="D4" s="16"/>
      <c r="E4" s="16"/>
      <c r="F4" s="70" t="s">
        <v>117</v>
      </c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1:29" ht="18.75" customHeight="1" x14ac:dyDescent="0.3">
      <c r="A5" s="16"/>
      <c r="B5" s="16"/>
      <c r="C5" s="16"/>
      <c r="D5" s="16"/>
      <c r="E5" s="16"/>
      <c r="F5" s="68" t="s">
        <v>114</v>
      </c>
      <c r="G5" s="68" t="s">
        <v>60</v>
      </c>
      <c r="H5" s="68" t="s">
        <v>119</v>
      </c>
      <c r="I5" s="68" t="s">
        <v>120</v>
      </c>
      <c r="J5" s="72" t="s">
        <v>57</v>
      </c>
      <c r="K5" s="73"/>
      <c r="L5" s="74"/>
      <c r="M5" s="68" t="s">
        <v>122</v>
      </c>
      <c r="N5" s="68" t="s">
        <v>115</v>
      </c>
      <c r="O5" s="68" t="s">
        <v>116</v>
      </c>
      <c r="P5" s="68" t="s">
        <v>123</v>
      </c>
      <c r="V5" s="23"/>
      <c r="W5" s="23"/>
    </row>
    <row r="6" spans="1:29" ht="38.25" customHeight="1" x14ac:dyDescent="0.3">
      <c r="A6" s="16"/>
      <c r="B6" s="5"/>
      <c r="C6" s="5"/>
      <c r="D6" s="5"/>
      <c r="E6" s="5"/>
      <c r="F6" s="68"/>
      <c r="G6" s="68"/>
      <c r="H6" s="68"/>
      <c r="I6" s="68"/>
      <c r="J6" s="41" t="s">
        <v>58</v>
      </c>
      <c r="K6" s="41" t="s">
        <v>59</v>
      </c>
      <c r="L6" s="41" t="s">
        <v>121</v>
      </c>
      <c r="M6" s="68"/>
      <c r="N6" s="68"/>
      <c r="O6" s="68"/>
      <c r="P6" s="68"/>
      <c r="W6" s="23"/>
    </row>
    <row r="7" spans="1:29" ht="16.5" customHeight="1" x14ac:dyDescent="0.25">
      <c r="A7" s="65"/>
      <c r="B7" s="6"/>
      <c r="C7" s="6"/>
      <c r="D7" s="6"/>
      <c r="E7" s="6"/>
      <c r="F7" s="64">
        <v>1</v>
      </c>
      <c r="G7" s="64">
        <v>2</v>
      </c>
      <c r="H7" s="64">
        <v>3</v>
      </c>
      <c r="I7" s="64">
        <v>4</v>
      </c>
      <c r="J7" s="64">
        <v>5</v>
      </c>
      <c r="K7" s="64">
        <v>6</v>
      </c>
      <c r="L7" s="64">
        <v>7</v>
      </c>
      <c r="M7" s="64">
        <v>8</v>
      </c>
      <c r="N7" s="64">
        <v>9</v>
      </c>
      <c r="O7" s="64">
        <v>10</v>
      </c>
      <c r="P7" s="64">
        <v>11</v>
      </c>
      <c r="W7" s="23"/>
    </row>
    <row r="8" spans="1:29" ht="18" x14ac:dyDescent="0.3">
      <c r="A8" s="6"/>
      <c r="B8" s="2"/>
      <c r="C8" s="1"/>
      <c r="D8" s="2"/>
      <c r="E8" s="1"/>
      <c r="F8" s="3"/>
      <c r="G8" s="4" t="s">
        <v>113</v>
      </c>
      <c r="H8" s="52">
        <f>H9+H18+H20+H23+H29+H33+H35+H41+H44+H46+H50+H55+H57+H59</f>
        <v>1760802.8</v>
      </c>
      <c r="I8" s="52">
        <f>I9+I18+I20+I23+I29+I33+I35+I41+I44+I46+I50+I55+I57+I59</f>
        <v>2679662.6000000006</v>
      </c>
      <c r="J8" s="52">
        <f>J9+J18+J20+J23+J29+J33+J35+J41+J44+J46+J50+J55+J57+J59</f>
        <v>1643717.0999999999</v>
      </c>
      <c r="K8" s="52">
        <f>K9+K18+K20+K23+K29+K33+K35+K41+K44+K46+K50+K55+K57+K59+K62</f>
        <v>1403707.5999999996</v>
      </c>
      <c r="L8" s="52">
        <f>L9+L18+L20+L23+L29+L33+L35+L41+L44+L46+L50+L55+L57+L59+L62</f>
        <v>1397536.1</v>
      </c>
      <c r="M8" s="19">
        <f>J8/H8*100</f>
        <v>93.350436516797899</v>
      </c>
      <c r="N8" s="19">
        <f>J8/I8*100</f>
        <v>61.34045009994913</v>
      </c>
      <c r="O8" s="19">
        <f>K8/J8*100</f>
        <v>85.39836934226696</v>
      </c>
      <c r="P8" s="19">
        <f>L8/K8*100</f>
        <v>99.560342909021827</v>
      </c>
      <c r="Q8" s="28"/>
      <c r="R8" s="24"/>
      <c r="S8" s="24"/>
      <c r="T8" s="25"/>
      <c r="U8" s="25"/>
      <c r="V8" s="26"/>
      <c r="W8" s="12"/>
      <c r="Y8" s="27"/>
      <c r="Z8" s="10"/>
      <c r="AA8" s="11"/>
      <c r="AB8" s="11"/>
      <c r="AC8" s="12"/>
    </row>
    <row r="9" spans="1:29" ht="18" x14ac:dyDescent="0.3">
      <c r="A9" s="6"/>
      <c r="B9" s="75">
        <v>1</v>
      </c>
      <c r="C9" s="75"/>
      <c r="D9" s="75"/>
      <c r="E9" s="75"/>
      <c r="F9" s="46" t="s">
        <v>61</v>
      </c>
      <c r="G9" s="33" t="s">
        <v>45</v>
      </c>
      <c r="H9" s="48">
        <f>SUM(H10:H17)</f>
        <v>153349.29999999999</v>
      </c>
      <c r="I9" s="48">
        <f>SUM(I10:I17)</f>
        <v>151800.5</v>
      </c>
      <c r="J9" s="48">
        <f>SUM(J10:J17)</f>
        <v>167329.70000000001</v>
      </c>
      <c r="K9" s="48">
        <f>SUM(K10:K17)</f>
        <v>167649.29999999999</v>
      </c>
      <c r="L9" s="48">
        <f>SUM(L10:L17)</f>
        <v>168073.60000000001</v>
      </c>
      <c r="M9" s="19">
        <f t="shared" ref="M9:M13" si="0">J9/H9*100</f>
        <v>109.11670284768175</v>
      </c>
      <c r="N9" s="19">
        <f t="shared" ref="N9:N14" si="1">J9/I9*100</f>
        <v>110.23000583002033</v>
      </c>
      <c r="O9" s="19">
        <f t="shared" ref="O9:O14" si="2">K9/J9*100</f>
        <v>100.19100016315095</v>
      </c>
      <c r="P9" s="19">
        <f t="shared" ref="P9:P47" si="3">L9/K9*100</f>
        <v>100.25308784468533</v>
      </c>
      <c r="Q9" s="28"/>
      <c r="R9" s="24"/>
      <c r="S9" s="24"/>
      <c r="T9" s="25"/>
      <c r="U9" s="29"/>
      <c r="V9" s="26"/>
      <c r="W9" s="12"/>
      <c r="Y9" s="27"/>
      <c r="Z9" s="10"/>
      <c r="AA9" s="11"/>
      <c r="AB9" s="11"/>
      <c r="AC9" s="12"/>
    </row>
    <row r="10" spans="1:29" ht="54" x14ac:dyDescent="0.35">
      <c r="A10" s="6"/>
      <c r="B10" s="18">
        <v>1</v>
      </c>
      <c r="C10" s="18">
        <v>1</v>
      </c>
      <c r="D10" s="6">
        <v>102</v>
      </c>
      <c r="E10" s="6">
        <v>102</v>
      </c>
      <c r="F10" s="47" t="s">
        <v>62</v>
      </c>
      <c r="G10" s="34" t="s">
        <v>44</v>
      </c>
      <c r="H10" s="49">
        <v>2492.4</v>
      </c>
      <c r="I10" s="67">
        <v>2851.4</v>
      </c>
      <c r="J10" s="55">
        <v>2936.2</v>
      </c>
      <c r="K10" s="55">
        <v>2936.2</v>
      </c>
      <c r="L10" s="55">
        <v>2936.2</v>
      </c>
      <c r="M10" s="20">
        <f>J10/H10*100</f>
        <v>117.80613063713687</v>
      </c>
      <c r="N10" s="20">
        <f>J10/I10*100</f>
        <v>102.97397769516728</v>
      </c>
      <c r="O10" s="20">
        <f>K10/J10*100</f>
        <v>100</v>
      </c>
      <c r="P10" s="20">
        <f>L10/K10*100</f>
        <v>100</v>
      </c>
      <c r="Q10" s="28"/>
      <c r="R10" s="24"/>
      <c r="S10" s="24"/>
      <c r="T10" s="25"/>
      <c r="U10" s="30"/>
      <c r="V10" s="31"/>
      <c r="W10" s="15"/>
      <c r="Y10" s="27"/>
      <c r="Z10" s="13"/>
      <c r="AA10" s="14"/>
      <c r="AB10" s="14"/>
      <c r="AC10" s="15"/>
    </row>
    <row r="11" spans="1:29" ht="72" x14ac:dyDescent="0.35">
      <c r="A11" s="6"/>
      <c r="B11" s="18">
        <v>1</v>
      </c>
      <c r="C11" s="18">
        <v>1</v>
      </c>
      <c r="D11" s="6">
        <v>103</v>
      </c>
      <c r="E11" s="6">
        <v>103</v>
      </c>
      <c r="F11" s="47" t="s">
        <v>63</v>
      </c>
      <c r="G11" s="34" t="s">
        <v>43</v>
      </c>
      <c r="H11" s="49">
        <v>76.8</v>
      </c>
      <c r="I11" s="67">
        <v>76.8</v>
      </c>
      <c r="J11" s="55">
        <v>76.8</v>
      </c>
      <c r="K11" s="55">
        <v>76.8</v>
      </c>
      <c r="L11" s="55">
        <v>76.8</v>
      </c>
      <c r="M11" s="20">
        <f t="shared" si="0"/>
        <v>100</v>
      </c>
      <c r="N11" s="20">
        <f t="shared" si="1"/>
        <v>100</v>
      </c>
      <c r="O11" s="20">
        <f t="shared" si="2"/>
        <v>100</v>
      </c>
      <c r="P11" s="20">
        <f t="shared" si="3"/>
        <v>100</v>
      </c>
      <c r="Q11" s="28"/>
      <c r="R11" s="24"/>
      <c r="S11" s="24"/>
      <c r="T11" s="25"/>
      <c r="U11" s="30"/>
      <c r="V11" s="31"/>
      <c r="W11" s="15"/>
      <c r="Y11" s="27"/>
      <c r="Z11" s="13"/>
      <c r="AA11" s="14"/>
      <c r="AB11" s="14"/>
      <c r="AC11" s="15"/>
    </row>
    <row r="12" spans="1:29" ht="72" x14ac:dyDescent="0.35">
      <c r="A12" s="6"/>
      <c r="B12" s="18">
        <v>1</v>
      </c>
      <c r="C12" s="18">
        <v>1</v>
      </c>
      <c r="D12" s="6">
        <v>104</v>
      </c>
      <c r="E12" s="6">
        <v>104</v>
      </c>
      <c r="F12" s="47" t="s">
        <v>64</v>
      </c>
      <c r="G12" s="34" t="s">
        <v>42</v>
      </c>
      <c r="H12" s="49">
        <v>48172.3</v>
      </c>
      <c r="I12" s="77">
        <v>51133.9</v>
      </c>
      <c r="J12" s="55">
        <v>52089.2</v>
      </c>
      <c r="K12" s="55">
        <v>52331.3</v>
      </c>
      <c r="L12" s="55">
        <v>52331.3</v>
      </c>
      <c r="M12" s="20">
        <f t="shared" si="0"/>
        <v>108.13102135459589</v>
      </c>
      <c r="N12" s="20">
        <f t="shared" si="1"/>
        <v>101.86823222949941</v>
      </c>
      <c r="O12" s="20">
        <f t="shared" si="2"/>
        <v>100.46477964722055</v>
      </c>
      <c r="P12" s="20">
        <f t="shared" si="3"/>
        <v>100</v>
      </c>
      <c r="Q12" s="28"/>
      <c r="R12" s="24"/>
      <c r="S12" s="24"/>
      <c r="T12" s="25"/>
      <c r="U12" s="30"/>
      <c r="V12" s="31"/>
      <c r="W12" s="15"/>
      <c r="Y12" s="27"/>
      <c r="Z12" s="13"/>
      <c r="AA12" s="14"/>
      <c r="AB12" s="14"/>
      <c r="AC12" s="15"/>
    </row>
    <row r="13" spans="1:29" ht="18" x14ac:dyDescent="0.35">
      <c r="A13" s="6"/>
      <c r="B13" s="18">
        <v>1</v>
      </c>
      <c r="C13" s="18">
        <v>1</v>
      </c>
      <c r="D13" s="6">
        <v>105</v>
      </c>
      <c r="E13" s="6">
        <v>105</v>
      </c>
      <c r="F13" s="47" t="s">
        <v>65</v>
      </c>
      <c r="G13" s="34" t="s">
        <v>41</v>
      </c>
      <c r="H13" s="49">
        <v>90.8</v>
      </c>
      <c r="I13" s="67">
        <v>21.3</v>
      </c>
      <c r="J13" s="55">
        <v>21.9</v>
      </c>
      <c r="K13" s="55">
        <v>19.100000000000001</v>
      </c>
      <c r="L13" s="55">
        <v>11.3</v>
      </c>
      <c r="M13" s="20">
        <f t="shared" si="0"/>
        <v>24.118942731277532</v>
      </c>
      <c r="N13" s="20">
        <f t="shared" si="1"/>
        <v>102.8169014084507</v>
      </c>
      <c r="O13" s="20">
        <f t="shared" si="2"/>
        <v>87.214611872146136</v>
      </c>
      <c r="P13" s="20">
        <f t="shared" si="3"/>
        <v>59.162303664921467</v>
      </c>
      <c r="Q13" s="28"/>
      <c r="R13" s="24"/>
      <c r="S13" s="24"/>
      <c r="T13" s="25"/>
      <c r="U13" s="30"/>
      <c r="V13" s="31"/>
      <c r="W13" s="15"/>
      <c r="Y13" s="27"/>
      <c r="Z13" s="13"/>
      <c r="AA13" s="14"/>
      <c r="AB13" s="14"/>
      <c r="AC13" s="15"/>
    </row>
    <row r="14" spans="1:29" ht="54" x14ac:dyDescent="0.35">
      <c r="A14" s="6"/>
      <c r="B14" s="18">
        <v>1</v>
      </c>
      <c r="C14" s="18">
        <v>1</v>
      </c>
      <c r="D14" s="6">
        <v>106</v>
      </c>
      <c r="E14" s="6">
        <v>106</v>
      </c>
      <c r="F14" s="47" t="s">
        <v>66</v>
      </c>
      <c r="G14" s="34" t="s">
        <v>40</v>
      </c>
      <c r="H14" s="49">
        <v>21061</v>
      </c>
      <c r="I14" s="67">
        <v>23119.599999999999</v>
      </c>
      <c r="J14" s="55">
        <v>22961.3</v>
      </c>
      <c r="K14" s="55">
        <v>22786.400000000001</v>
      </c>
      <c r="L14" s="55">
        <v>22805.4</v>
      </c>
      <c r="M14" s="20">
        <f>J14/H14*100</f>
        <v>109.02283842172736</v>
      </c>
      <c r="N14" s="20">
        <f t="shared" si="1"/>
        <v>99.315299572656969</v>
      </c>
      <c r="O14" s="20">
        <f t="shared" si="2"/>
        <v>99.238283546663311</v>
      </c>
      <c r="P14" s="20">
        <f t="shared" si="3"/>
        <v>100.08338307060352</v>
      </c>
      <c r="Q14" s="28"/>
      <c r="R14" s="24"/>
      <c r="S14" s="24"/>
      <c r="T14" s="25"/>
      <c r="U14" s="30"/>
      <c r="V14" s="31"/>
      <c r="W14" s="15"/>
      <c r="Y14" s="27"/>
      <c r="Z14" s="13"/>
      <c r="AA14" s="14"/>
      <c r="AB14" s="14"/>
      <c r="AC14" s="15"/>
    </row>
    <row r="15" spans="1:29" ht="24" customHeight="1" x14ac:dyDescent="0.35">
      <c r="A15" s="6"/>
      <c r="B15" s="18">
        <v>1</v>
      </c>
      <c r="C15" s="18">
        <v>1</v>
      </c>
      <c r="D15" s="6">
        <v>107</v>
      </c>
      <c r="E15" s="6">
        <v>107</v>
      </c>
      <c r="F15" s="47" t="s">
        <v>67</v>
      </c>
      <c r="G15" s="34" t="s">
        <v>39</v>
      </c>
      <c r="H15" s="49">
        <v>0</v>
      </c>
      <c r="I15" s="67">
        <v>0</v>
      </c>
      <c r="J15" s="56"/>
      <c r="K15" s="56"/>
      <c r="L15" s="56"/>
      <c r="M15" s="20" t="s">
        <v>55</v>
      </c>
      <c r="N15" s="20" t="s">
        <v>55</v>
      </c>
      <c r="O15" s="20" t="s">
        <v>55</v>
      </c>
      <c r="P15" s="20" t="s">
        <v>55</v>
      </c>
      <c r="Q15" s="28"/>
      <c r="R15" s="24"/>
      <c r="S15" s="24"/>
      <c r="T15" s="25"/>
      <c r="U15" s="30"/>
      <c r="V15" s="31"/>
      <c r="W15" s="15"/>
      <c r="Y15" s="27"/>
      <c r="Z15" s="13"/>
      <c r="AA15" s="14"/>
      <c r="AB15" s="14"/>
      <c r="AC15" s="15"/>
    </row>
    <row r="16" spans="1:29" ht="18" x14ac:dyDescent="0.35">
      <c r="A16" s="6"/>
      <c r="B16" s="18">
        <v>1</v>
      </c>
      <c r="C16" s="18">
        <v>1</v>
      </c>
      <c r="D16" s="6">
        <v>111</v>
      </c>
      <c r="E16" s="6">
        <v>111</v>
      </c>
      <c r="F16" s="47" t="s">
        <v>68</v>
      </c>
      <c r="G16" s="34" t="s">
        <v>38</v>
      </c>
      <c r="H16" s="49">
        <v>0</v>
      </c>
      <c r="I16" s="49">
        <v>0</v>
      </c>
      <c r="J16" s="55">
        <v>500</v>
      </c>
      <c r="K16" s="55">
        <v>500</v>
      </c>
      <c r="L16" s="55">
        <v>500</v>
      </c>
      <c r="M16" s="20" t="s">
        <v>49</v>
      </c>
      <c r="N16" s="20" t="s">
        <v>49</v>
      </c>
      <c r="O16" s="20">
        <f t="shared" ref="O16:O38" si="4">K16/J16*100</f>
        <v>100</v>
      </c>
      <c r="P16" s="20">
        <f>L16/K16*100</f>
        <v>100</v>
      </c>
      <c r="Q16" s="28"/>
      <c r="R16" s="24"/>
      <c r="S16" s="24"/>
      <c r="T16" s="25"/>
      <c r="U16" s="30"/>
      <c r="V16" s="32"/>
      <c r="W16" s="15"/>
      <c r="Y16" s="27"/>
      <c r="Z16" s="13"/>
      <c r="AA16" s="14"/>
      <c r="AB16" s="14"/>
      <c r="AC16" s="15"/>
    </row>
    <row r="17" spans="1:29" ht="18" x14ac:dyDescent="0.35">
      <c r="A17" s="6"/>
      <c r="B17" s="18"/>
      <c r="C17" s="18"/>
      <c r="D17" s="6"/>
      <c r="E17" s="6"/>
      <c r="F17" s="47" t="s">
        <v>69</v>
      </c>
      <c r="G17" s="34" t="s">
        <v>37</v>
      </c>
      <c r="H17" s="49">
        <v>81456</v>
      </c>
      <c r="I17" s="67">
        <v>74597.5</v>
      </c>
      <c r="J17" s="55">
        <v>88744.3</v>
      </c>
      <c r="K17" s="55">
        <v>88999.5</v>
      </c>
      <c r="L17" s="55">
        <v>89412.6</v>
      </c>
      <c r="M17" s="20">
        <f>J17/H17*100</f>
        <v>108.94752995482224</v>
      </c>
      <c r="N17" s="20">
        <f>J17/I17*100</f>
        <v>118.96417440262744</v>
      </c>
      <c r="O17" s="20">
        <f>K17/J17*100</f>
        <v>100.28756776491561</v>
      </c>
      <c r="P17" s="20">
        <f>L17/K17*100</f>
        <v>100.46415991101074</v>
      </c>
      <c r="Q17" s="28"/>
      <c r="R17" s="24"/>
      <c r="S17" s="24"/>
      <c r="T17" s="25"/>
      <c r="U17" s="30"/>
      <c r="V17" s="31"/>
      <c r="W17" s="12"/>
      <c r="Y17" s="27"/>
      <c r="Z17" s="10"/>
      <c r="AA17" s="11"/>
      <c r="AB17" s="11"/>
      <c r="AC17" s="12"/>
    </row>
    <row r="18" spans="1:29" ht="18" x14ac:dyDescent="0.35">
      <c r="A18" s="6"/>
      <c r="B18" s="75">
        <v>2</v>
      </c>
      <c r="C18" s="75"/>
      <c r="D18" s="75"/>
      <c r="E18" s="75"/>
      <c r="F18" s="46" t="s">
        <v>70</v>
      </c>
      <c r="G18" s="33" t="s">
        <v>52</v>
      </c>
      <c r="H18" s="48">
        <f>SUM(H19:H19)</f>
        <v>0</v>
      </c>
      <c r="I18" s="48">
        <f>SUM(I19:I19)</f>
        <v>20</v>
      </c>
      <c r="J18" s="48">
        <f>SUM(J19:J19)</f>
        <v>20</v>
      </c>
      <c r="K18" s="48">
        <f>SUM(K19:K19)</f>
        <v>20</v>
      </c>
      <c r="L18" s="48">
        <f>SUM(L19:L19)</f>
        <v>20</v>
      </c>
      <c r="M18" s="19" t="s">
        <v>55</v>
      </c>
      <c r="N18" s="19">
        <f t="shared" ref="N18:N38" si="5">J18/I18*100</f>
        <v>100</v>
      </c>
      <c r="O18" s="19">
        <f t="shared" si="4"/>
        <v>100</v>
      </c>
      <c r="P18" s="19">
        <f t="shared" si="3"/>
        <v>100</v>
      </c>
      <c r="Q18" s="28"/>
      <c r="R18" s="24"/>
      <c r="S18" s="24"/>
      <c r="T18" s="25"/>
      <c r="U18" s="29"/>
      <c r="V18" s="26"/>
      <c r="W18" s="15"/>
      <c r="Y18" s="27"/>
      <c r="Z18" s="13"/>
      <c r="AA18" s="14"/>
      <c r="AB18" s="14"/>
      <c r="AC18" s="15"/>
    </row>
    <row r="19" spans="1:29" ht="18" x14ac:dyDescent="0.35">
      <c r="A19" s="6"/>
      <c r="B19" s="18">
        <v>2</v>
      </c>
      <c r="C19" s="18">
        <v>2</v>
      </c>
      <c r="D19" s="6">
        <v>204</v>
      </c>
      <c r="E19" s="6">
        <v>204</v>
      </c>
      <c r="F19" s="47" t="s">
        <v>71</v>
      </c>
      <c r="G19" s="34" t="s">
        <v>36</v>
      </c>
      <c r="H19" s="49">
        <v>0</v>
      </c>
      <c r="I19" s="67">
        <v>20</v>
      </c>
      <c r="J19" s="55">
        <v>20</v>
      </c>
      <c r="K19" s="55">
        <v>20</v>
      </c>
      <c r="L19" s="55">
        <v>20</v>
      </c>
      <c r="M19" s="20" t="s">
        <v>55</v>
      </c>
      <c r="N19" s="20">
        <f t="shared" si="5"/>
        <v>100</v>
      </c>
      <c r="O19" s="20">
        <f t="shared" si="4"/>
        <v>100</v>
      </c>
      <c r="P19" s="20">
        <f t="shared" si="3"/>
        <v>100</v>
      </c>
      <c r="Q19" s="28"/>
      <c r="R19" s="24"/>
      <c r="S19" s="24"/>
      <c r="T19" s="25"/>
      <c r="U19" s="30"/>
      <c r="V19" s="31"/>
      <c r="W19" s="12"/>
      <c r="Y19" s="27"/>
      <c r="Z19" s="10"/>
      <c r="AA19" s="11"/>
      <c r="AB19" s="11"/>
      <c r="AC19" s="12"/>
    </row>
    <row r="20" spans="1:29" ht="34.799999999999997" x14ac:dyDescent="0.35">
      <c r="A20" s="6"/>
      <c r="B20" s="75">
        <v>3</v>
      </c>
      <c r="C20" s="75"/>
      <c r="D20" s="75"/>
      <c r="E20" s="75"/>
      <c r="F20" s="46" t="s">
        <v>72</v>
      </c>
      <c r="G20" s="33" t="s">
        <v>35</v>
      </c>
      <c r="H20" s="50">
        <f>SUM(H21:H22)</f>
        <v>17701.3</v>
      </c>
      <c r="I20" s="50">
        <f>SUM(I21:I22)</f>
        <v>20469.3</v>
      </c>
      <c r="J20" s="50">
        <f>SUM(J21:J22)</f>
        <v>23222.400000000001</v>
      </c>
      <c r="K20" s="50">
        <f>SUM(K21:K22)</f>
        <v>23234.5</v>
      </c>
      <c r="L20" s="50">
        <f>SUM(L21:L22)</f>
        <v>23247.200000000001</v>
      </c>
      <c r="M20" s="19">
        <f t="shared" ref="M18:M45" si="6">J20/H20*100</f>
        <v>131.19036454949637</v>
      </c>
      <c r="N20" s="19">
        <f t="shared" si="5"/>
        <v>113.44989814014158</v>
      </c>
      <c r="O20" s="19">
        <f t="shared" si="4"/>
        <v>100.05210486426897</v>
      </c>
      <c r="P20" s="19">
        <f t="shared" si="3"/>
        <v>100.05466009597797</v>
      </c>
      <c r="Q20" s="28"/>
      <c r="R20" s="24"/>
      <c r="S20" s="24"/>
      <c r="T20" s="25"/>
      <c r="U20" s="29"/>
      <c r="V20" s="26"/>
      <c r="W20" s="15"/>
      <c r="Y20" s="27"/>
      <c r="Z20" s="13"/>
      <c r="AA20" s="14"/>
      <c r="AB20" s="14"/>
      <c r="AC20" s="15"/>
    </row>
    <row r="21" spans="1:29" ht="54" x14ac:dyDescent="0.35">
      <c r="A21" s="6"/>
      <c r="B21" s="18">
        <v>3</v>
      </c>
      <c r="C21" s="18">
        <v>3</v>
      </c>
      <c r="D21" s="6">
        <v>310</v>
      </c>
      <c r="E21" s="6">
        <v>310</v>
      </c>
      <c r="F21" s="47" t="s">
        <v>73</v>
      </c>
      <c r="G21" s="34" t="s">
        <v>56</v>
      </c>
      <c r="H21" s="49">
        <v>17399.5</v>
      </c>
      <c r="I21" s="67">
        <v>20373.3</v>
      </c>
      <c r="J21" s="55">
        <v>23126.400000000001</v>
      </c>
      <c r="K21" s="55">
        <v>23138.5</v>
      </c>
      <c r="L21" s="55">
        <v>23151.200000000001</v>
      </c>
      <c r="M21" s="20">
        <f t="shared" si="6"/>
        <v>132.91416420012069</v>
      </c>
      <c r="N21" s="20">
        <f t="shared" si="5"/>
        <v>113.51327472721651</v>
      </c>
      <c r="O21" s="20">
        <f t="shared" si="4"/>
        <v>100.0523211567732</v>
      </c>
      <c r="P21" s="20">
        <f t="shared" si="3"/>
        <v>100.05488687685028</v>
      </c>
      <c r="Q21" s="28"/>
      <c r="R21" s="24"/>
      <c r="S21" s="24"/>
      <c r="T21" s="25"/>
      <c r="U21" s="30"/>
      <c r="V21" s="31"/>
      <c r="W21" s="15"/>
      <c r="Y21" s="27"/>
      <c r="Z21" s="13"/>
      <c r="AA21" s="14"/>
      <c r="AB21" s="14"/>
      <c r="AC21" s="15"/>
    </row>
    <row r="22" spans="1:29" ht="42" customHeight="1" x14ac:dyDescent="0.35">
      <c r="A22" s="6"/>
      <c r="B22" s="18">
        <v>3</v>
      </c>
      <c r="C22" s="18">
        <v>3</v>
      </c>
      <c r="D22" s="6">
        <v>314</v>
      </c>
      <c r="E22" s="6">
        <v>314</v>
      </c>
      <c r="F22" s="47" t="s">
        <v>74</v>
      </c>
      <c r="G22" s="34" t="s">
        <v>34</v>
      </c>
      <c r="H22" s="49">
        <v>301.8</v>
      </c>
      <c r="I22" s="67">
        <v>96</v>
      </c>
      <c r="J22" s="55">
        <v>96</v>
      </c>
      <c r="K22" s="55">
        <v>96</v>
      </c>
      <c r="L22" s="55">
        <v>96</v>
      </c>
      <c r="M22" s="20">
        <f t="shared" si="6"/>
        <v>31.809145129224653</v>
      </c>
      <c r="N22" s="20">
        <f t="shared" si="5"/>
        <v>100</v>
      </c>
      <c r="O22" s="20">
        <f t="shared" si="4"/>
        <v>100</v>
      </c>
      <c r="P22" s="20">
        <f t="shared" si="3"/>
        <v>100</v>
      </c>
      <c r="Q22" s="28"/>
      <c r="R22" s="24"/>
      <c r="S22" s="24"/>
      <c r="T22" s="25"/>
      <c r="U22" s="30"/>
      <c r="V22" s="31"/>
      <c r="W22" s="12"/>
      <c r="Y22" s="27"/>
      <c r="Z22" s="10"/>
      <c r="AA22" s="11"/>
      <c r="AB22" s="11"/>
      <c r="AC22" s="12"/>
    </row>
    <row r="23" spans="1:29" ht="18" x14ac:dyDescent="0.35">
      <c r="A23" s="6"/>
      <c r="B23" s="75">
        <v>4</v>
      </c>
      <c r="C23" s="75"/>
      <c r="D23" s="75"/>
      <c r="E23" s="75"/>
      <c r="F23" s="46" t="s">
        <v>75</v>
      </c>
      <c r="G23" s="33" t="s">
        <v>33</v>
      </c>
      <c r="H23" s="48">
        <f>SUM(H24:H28)</f>
        <v>54679.900000000009</v>
      </c>
      <c r="I23" s="50">
        <f>SUM(I24:I28)</f>
        <v>50763.199999999997</v>
      </c>
      <c r="J23" s="53">
        <f>SUM(J24:J28)</f>
        <v>41599.4</v>
      </c>
      <c r="K23" s="53">
        <f>SUM(K24:K28)</f>
        <v>36551.399999999994</v>
      </c>
      <c r="L23" s="53">
        <f>SUM(L24:L28)</f>
        <v>33489.5</v>
      </c>
      <c r="M23" s="19">
        <f>J23/H23*100</f>
        <v>76.078046960583308</v>
      </c>
      <c r="N23" s="19">
        <f t="shared" si="5"/>
        <v>81.947946543953108</v>
      </c>
      <c r="O23" s="19">
        <f t="shared" si="4"/>
        <v>87.865209594369134</v>
      </c>
      <c r="P23" s="19">
        <f t="shared" si="3"/>
        <v>91.623029487242633</v>
      </c>
      <c r="Q23" s="28"/>
      <c r="R23" s="24"/>
      <c r="S23" s="24"/>
      <c r="T23" s="25"/>
      <c r="U23" s="29"/>
      <c r="V23" s="26"/>
      <c r="W23" s="15"/>
      <c r="Y23" s="27"/>
      <c r="Z23" s="13"/>
      <c r="AA23" s="14"/>
      <c r="AB23" s="14"/>
      <c r="AC23" s="15"/>
    </row>
    <row r="24" spans="1:29" ht="18" x14ac:dyDescent="0.35">
      <c r="A24" s="6"/>
      <c r="B24" s="18">
        <v>4</v>
      </c>
      <c r="C24" s="18">
        <v>4</v>
      </c>
      <c r="D24" s="6">
        <v>405</v>
      </c>
      <c r="E24" s="6">
        <v>405</v>
      </c>
      <c r="F24" s="47" t="s">
        <v>76</v>
      </c>
      <c r="G24" s="34" t="s">
        <v>32</v>
      </c>
      <c r="H24" s="49">
        <v>18708.400000000001</v>
      </c>
      <c r="I24" s="67">
        <v>14670.6</v>
      </c>
      <c r="J24" s="55">
        <v>19096</v>
      </c>
      <c r="K24" s="55">
        <v>19004</v>
      </c>
      <c r="L24" s="55">
        <v>19136</v>
      </c>
      <c r="M24" s="20">
        <f t="shared" si="6"/>
        <v>102.07179662611448</v>
      </c>
      <c r="N24" s="20">
        <f t="shared" si="5"/>
        <v>130.16509208893979</v>
      </c>
      <c r="O24" s="20">
        <f t="shared" si="4"/>
        <v>99.518223711772109</v>
      </c>
      <c r="P24" s="20">
        <f t="shared" si="3"/>
        <v>100.69459061250264</v>
      </c>
      <c r="Q24" s="28"/>
      <c r="R24" s="24"/>
      <c r="S24" s="24"/>
      <c r="T24" s="25"/>
      <c r="U24" s="30"/>
      <c r="V24" s="31"/>
      <c r="W24" s="15"/>
      <c r="Y24" s="27"/>
      <c r="Z24" s="13"/>
      <c r="AA24" s="14"/>
      <c r="AB24" s="14"/>
      <c r="AC24" s="15"/>
    </row>
    <row r="25" spans="1:29" ht="18" x14ac:dyDescent="0.35">
      <c r="A25" s="6"/>
      <c r="B25" s="18">
        <v>4</v>
      </c>
      <c r="C25" s="18">
        <v>4</v>
      </c>
      <c r="D25" s="6">
        <v>408</v>
      </c>
      <c r="E25" s="6">
        <v>408</v>
      </c>
      <c r="F25" s="47" t="s">
        <v>77</v>
      </c>
      <c r="G25" s="34" t="s">
        <v>31</v>
      </c>
      <c r="H25" s="49">
        <v>20414.400000000001</v>
      </c>
      <c r="I25" s="67">
        <v>21783.1</v>
      </c>
      <c r="J25" s="55">
        <v>6300</v>
      </c>
      <c r="K25" s="55">
        <v>0</v>
      </c>
      <c r="L25" s="55">
        <v>0</v>
      </c>
      <c r="M25" s="20">
        <f t="shared" si="6"/>
        <v>30.860569010110506</v>
      </c>
      <c r="N25" s="20">
        <f t="shared" si="5"/>
        <v>28.921503367289326</v>
      </c>
      <c r="O25" s="20">
        <f t="shared" si="4"/>
        <v>0</v>
      </c>
      <c r="P25" s="20" t="s">
        <v>55</v>
      </c>
      <c r="Q25" s="28"/>
      <c r="R25" s="24"/>
      <c r="S25" s="24"/>
      <c r="T25" s="25"/>
      <c r="U25" s="30"/>
      <c r="V25" s="31"/>
      <c r="W25" s="15"/>
      <c r="Y25" s="27"/>
      <c r="Z25" s="13"/>
      <c r="AA25" s="14"/>
      <c r="AB25" s="14"/>
      <c r="AC25" s="15"/>
    </row>
    <row r="26" spans="1:29" ht="18" x14ac:dyDescent="0.35">
      <c r="A26" s="6"/>
      <c r="B26" s="18">
        <v>4</v>
      </c>
      <c r="C26" s="18">
        <v>4</v>
      </c>
      <c r="D26" s="6">
        <v>409</v>
      </c>
      <c r="E26" s="6">
        <v>409</v>
      </c>
      <c r="F26" s="47" t="s">
        <v>78</v>
      </c>
      <c r="G26" s="34" t="s">
        <v>30</v>
      </c>
      <c r="H26" s="49">
        <v>4398.8</v>
      </c>
      <c r="I26" s="67">
        <v>583</v>
      </c>
      <c r="J26" s="55">
        <v>1314.7</v>
      </c>
      <c r="K26" s="55">
        <v>7782.1</v>
      </c>
      <c r="L26" s="55">
        <v>4588.2</v>
      </c>
      <c r="M26" s="20" t="s">
        <v>55</v>
      </c>
      <c r="N26" s="20">
        <f t="shared" si="5"/>
        <v>225.50600343053176</v>
      </c>
      <c r="O26" s="20">
        <f t="shared" si="4"/>
        <v>591.92971780634366</v>
      </c>
      <c r="P26" s="20">
        <f t="shared" si="3"/>
        <v>58.958378843756819</v>
      </c>
      <c r="Q26" s="28"/>
      <c r="R26" s="24"/>
      <c r="S26" s="24"/>
      <c r="T26" s="25"/>
      <c r="U26" s="30"/>
      <c r="V26" s="31"/>
      <c r="W26" s="15"/>
      <c r="Y26" s="27"/>
      <c r="Z26" s="13"/>
      <c r="AA26" s="14"/>
      <c r="AB26" s="14"/>
      <c r="AC26" s="15"/>
    </row>
    <row r="27" spans="1:29" ht="18" x14ac:dyDescent="0.35">
      <c r="A27" s="6"/>
      <c r="B27" s="18">
        <v>4</v>
      </c>
      <c r="C27" s="18">
        <v>4</v>
      </c>
      <c r="D27" s="6">
        <v>410</v>
      </c>
      <c r="E27" s="6">
        <v>410</v>
      </c>
      <c r="F27" s="47" t="s">
        <v>79</v>
      </c>
      <c r="G27" s="34" t="s">
        <v>29</v>
      </c>
      <c r="H27" s="49">
        <v>1441.4</v>
      </c>
      <c r="I27" s="67">
        <v>283.39999999999998</v>
      </c>
      <c r="J27" s="55">
        <v>66.8</v>
      </c>
      <c r="K27" s="55">
        <v>66.8</v>
      </c>
      <c r="L27" s="55">
        <v>66.8</v>
      </c>
      <c r="M27" s="20">
        <f t="shared" si="6"/>
        <v>4.6343832385181072</v>
      </c>
      <c r="N27" s="20">
        <f t="shared" si="5"/>
        <v>23.570924488355683</v>
      </c>
      <c r="O27" s="20" t="s">
        <v>55</v>
      </c>
      <c r="P27" s="20" t="s">
        <v>55</v>
      </c>
      <c r="Q27" s="28"/>
      <c r="R27" s="24"/>
      <c r="S27" s="24"/>
      <c r="T27" s="25"/>
      <c r="U27" s="30"/>
      <c r="V27" s="31"/>
      <c r="W27" s="15"/>
      <c r="Y27" s="27"/>
      <c r="Z27" s="13"/>
      <c r="AA27" s="14"/>
      <c r="AB27" s="14"/>
      <c r="AC27" s="15"/>
    </row>
    <row r="28" spans="1:29" ht="23.25" customHeight="1" x14ac:dyDescent="0.35">
      <c r="A28" s="6"/>
      <c r="B28" s="18">
        <v>4</v>
      </c>
      <c r="C28" s="18">
        <v>4</v>
      </c>
      <c r="D28" s="6">
        <v>412</v>
      </c>
      <c r="E28" s="6">
        <v>412</v>
      </c>
      <c r="F28" s="47" t="s">
        <v>80</v>
      </c>
      <c r="G28" s="34" t="s">
        <v>28</v>
      </c>
      <c r="H28" s="49">
        <v>9716.9</v>
      </c>
      <c r="I28" s="67">
        <v>13443.1</v>
      </c>
      <c r="J28" s="55">
        <v>14821.9</v>
      </c>
      <c r="K28" s="55">
        <v>9698.5</v>
      </c>
      <c r="L28" s="55">
        <v>9698.5</v>
      </c>
      <c r="M28" s="20">
        <f t="shared" si="6"/>
        <v>152.53733186510101</v>
      </c>
      <c r="N28" s="20">
        <f t="shared" si="5"/>
        <v>110.25656284636727</v>
      </c>
      <c r="O28" s="20">
        <f t="shared" si="4"/>
        <v>65.433581389700379</v>
      </c>
      <c r="P28" s="20">
        <f t="shared" si="3"/>
        <v>100</v>
      </c>
      <c r="Q28" s="28"/>
      <c r="R28" s="24"/>
      <c r="S28" s="24"/>
      <c r="T28" s="25"/>
      <c r="U28" s="30"/>
      <c r="V28" s="31"/>
      <c r="W28" s="12"/>
      <c r="Y28" s="27"/>
      <c r="Z28" s="10"/>
      <c r="AA28" s="11"/>
      <c r="AB28" s="11"/>
      <c r="AC28" s="12"/>
    </row>
    <row r="29" spans="1:29" ht="18" x14ac:dyDescent="0.35">
      <c r="A29" s="6"/>
      <c r="B29" s="75">
        <v>5</v>
      </c>
      <c r="C29" s="75"/>
      <c r="D29" s="75"/>
      <c r="E29" s="75"/>
      <c r="F29" s="46" t="s">
        <v>81</v>
      </c>
      <c r="G29" s="33" t="s">
        <v>27</v>
      </c>
      <c r="H29" s="48">
        <f>SUM(H30:H32)</f>
        <v>38175.599999999999</v>
      </c>
      <c r="I29" s="48">
        <f>SUM(I30:I32)</f>
        <v>70971.399999999994</v>
      </c>
      <c r="J29" s="48">
        <f>SUM(J30:J32)</f>
        <v>43206.9</v>
      </c>
      <c r="K29" s="48">
        <f>SUM(K30:K32)</f>
        <v>18874.300000000003</v>
      </c>
      <c r="L29" s="48">
        <f>SUM(L30:L32)</f>
        <v>31249.100000000002</v>
      </c>
      <c r="M29" s="19">
        <f t="shared" si="6"/>
        <v>113.17936063873259</v>
      </c>
      <c r="N29" s="19">
        <f t="shared" si="5"/>
        <v>60.879311948193227</v>
      </c>
      <c r="O29" s="19">
        <f t="shared" si="4"/>
        <v>43.683532028449164</v>
      </c>
      <c r="P29" s="19">
        <f t="shared" si="3"/>
        <v>165.56428582781876</v>
      </c>
      <c r="Q29" s="28"/>
      <c r="R29" s="24"/>
      <c r="S29" s="24"/>
      <c r="T29" s="25"/>
      <c r="U29" s="29"/>
      <c r="V29" s="26"/>
      <c r="W29" s="15"/>
      <c r="Y29" s="27"/>
      <c r="Z29" s="13"/>
      <c r="AA29" s="14"/>
      <c r="AB29" s="14"/>
      <c r="AC29" s="15"/>
    </row>
    <row r="30" spans="1:29" ht="18" x14ac:dyDescent="0.35">
      <c r="A30" s="6"/>
      <c r="B30" s="18">
        <v>5</v>
      </c>
      <c r="C30" s="18">
        <v>5</v>
      </c>
      <c r="D30" s="6">
        <v>502</v>
      </c>
      <c r="E30" s="6">
        <v>502</v>
      </c>
      <c r="F30" s="47" t="s">
        <v>82</v>
      </c>
      <c r="G30" s="34" t="s">
        <v>26</v>
      </c>
      <c r="H30" s="49">
        <v>37273.300000000003</v>
      </c>
      <c r="I30" s="67">
        <v>70440</v>
      </c>
      <c r="J30" s="55">
        <v>42675.5</v>
      </c>
      <c r="K30" s="55">
        <v>18342.900000000001</v>
      </c>
      <c r="L30" s="55">
        <v>30717.7</v>
      </c>
      <c r="M30" s="20">
        <f t="shared" si="6"/>
        <v>114.49348461230962</v>
      </c>
      <c r="N30" s="20">
        <f t="shared" si="5"/>
        <v>60.584185122089721</v>
      </c>
      <c r="O30" s="20">
        <f t="shared" si="4"/>
        <v>42.98227320125131</v>
      </c>
      <c r="P30" s="20">
        <f t="shared" si="3"/>
        <v>167.46370530286922</v>
      </c>
      <c r="Q30" s="28"/>
      <c r="R30" s="24"/>
      <c r="S30" s="24"/>
      <c r="T30" s="25"/>
      <c r="U30" s="30"/>
      <c r="V30" s="31"/>
      <c r="W30" s="15"/>
      <c r="Y30" s="27"/>
      <c r="Z30" s="13"/>
      <c r="AA30" s="14"/>
      <c r="AB30" s="14"/>
      <c r="AC30" s="15"/>
    </row>
    <row r="31" spans="1:29" ht="18" x14ac:dyDescent="0.35">
      <c r="A31" s="6"/>
      <c r="B31" s="18">
        <v>5</v>
      </c>
      <c r="C31" s="18">
        <v>5</v>
      </c>
      <c r="D31" s="6">
        <v>503</v>
      </c>
      <c r="E31" s="6">
        <v>503</v>
      </c>
      <c r="F31" s="47" t="s">
        <v>83</v>
      </c>
      <c r="G31" s="34" t="s">
        <v>25</v>
      </c>
      <c r="H31" s="49">
        <v>547.1</v>
      </c>
      <c r="I31" s="67"/>
      <c r="J31" s="55"/>
      <c r="K31" s="55"/>
      <c r="L31" s="55"/>
      <c r="M31" s="20">
        <f t="shared" si="6"/>
        <v>0</v>
      </c>
      <c r="N31" s="20" t="s">
        <v>127</v>
      </c>
      <c r="O31" s="20" t="s">
        <v>55</v>
      </c>
      <c r="P31" s="20" t="s">
        <v>55</v>
      </c>
      <c r="Q31" s="28"/>
      <c r="R31" s="24"/>
      <c r="S31" s="24"/>
      <c r="T31" s="25"/>
      <c r="U31" s="30"/>
      <c r="V31" s="31"/>
      <c r="W31" s="15"/>
      <c r="Y31" s="27"/>
      <c r="Z31" s="13"/>
      <c r="AA31" s="14"/>
      <c r="AB31" s="14"/>
      <c r="AC31" s="15"/>
    </row>
    <row r="32" spans="1:29" ht="36" x14ac:dyDescent="0.35">
      <c r="A32" s="6"/>
      <c r="B32" s="18">
        <v>5</v>
      </c>
      <c r="C32" s="18">
        <v>5</v>
      </c>
      <c r="D32" s="6">
        <v>505</v>
      </c>
      <c r="E32" s="6">
        <v>505</v>
      </c>
      <c r="F32" s="47" t="s">
        <v>84</v>
      </c>
      <c r="G32" s="34" t="s">
        <v>24</v>
      </c>
      <c r="H32" s="49">
        <v>355.2</v>
      </c>
      <c r="I32" s="67">
        <v>531.4</v>
      </c>
      <c r="J32" s="55">
        <v>531.4</v>
      </c>
      <c r="K32" s="55">
        <v>531.4</v>
      </c>
      <c r="L32" s="55">
        <v>531.4</v>
      </c>
      <c r="M32" s="20">
        <f t="shared" si="6"/>
        <v>149.60585585585585</v>
      </c>
      <c r="N32" s="20">
        <f t="shared" si="5"/>
        <v>100</v>
      </c>
      <c r="O32" s="20">
        <f t="shared" si="4"/>
        <v>100</v>
      </c>
      <c r="P32" s="20">
        <f t="shared" si="3"/>
        <v>100</v>
      </c>
      <c r="Q32" s="28"/>
      <c r="R32" s="24"/>
      <c r="S32" s="24"/>
      <c r="T32" s="25"/>
      <c r="U32" s="30"/>
      <c r="V32" s="31"/>
      <c r="W32" s="12"/>
      <c r="Y32" s="27"/>
      <c r="Z32" s="10"/>
      <c r="AA32" s="11"/>
      <c r="AB32" s="11"/>
      <c r="AC32" s="12"/>
    </row>
    <row r="33" spans="1:29" ht="18" x14ac:dyDescent="0.35">
      <c r="A33" s="6"/>
      <c r="B33" s="75">
        <v>6</v>
      </c>
      <c r="C33" s="75"/>
      <c r="D33" s="75"/>
      <c r="E33" s="75"/>
      <c r="F33" s="46" t="s">
        <v>85</v>
      </c>
      <c r="G33" s="33" t="s">
        <v>53</v>
      </c>
      <c r="H33" s="50">
        <f>SUM(H34:H34)</f>
        <v>150</v>
      </c>
      <c r="I33" s="50">
        <f>SUM(I34:I34)</f>
        <v>0</v>
      </c>
      <c r="J33" s="50">
        <f>SUM(J34:J34)</f>
        <v>0</v>
      </c>
      <c r="K33" s="50">
        <f>SUM(K34:K34)</f>
        <v>0</v>
      </c>
      <c r="L33" s="50">
        <f>SUM(L34:L34)</f>
        <v>0</v>
      </c>
      <c r="M33" s="19" t="s">
        <v>55</v>
      </c>
      <c r="N33" s="19" t="s">
        <v>55</v>
      </c>
      <c r="O33" s="19" t="s">
        <v>55</v>
      </c>
      <c r="P33" s="19" t="s">
        <v>55</v>
      </c>
      <c r="Q33" s="28"/>
      <c r="R33" s="24"/>
      <c r="S33" s="24"/>
      <c r="T33" s="25"/>
      <c r="U33" s="29"/>
      <c r="V33" s="26"/>
      <c r="W33" s="15"/>
      <c r="Y33" s="27"/>
      <c r="Z33" s="13"/>
      <c r="AA33" s="14"/>
      <c r="AB33" s="14"/>
      <c r="AC33" s="15"/>
    </row>
    <row r="34" spans="1:29" ht="36" x14ac:dyDescent="0.35">
      <c r="A34" s="6"/>
      <c r="B34" s="18">
        <v>6</v>
      </c>
      <c r="C34" s="18">
        <v>6</v>
      </c>
      <c r="D34" s="6">
        <v>603</v>
      </c>
      <c r="E34" s="6">
        <v>603</v>
      </c>
      <c r="F34" s="47" t="s">
        <v>86</v>
      </c>
      <c r="G34" s="34" t="s">
        <v>23</v>
      </c>
      <c r="H34" s="49">
        <v>150</v>
      </c>
      <c r="I34" s="67">
        <v>0</v>
      </c>
      <c r="J34" s="55"/>
      <c r="K34" s="55"/>
      <c r="L34" s="55"/>
      <c r="M34" s="20" t="s">
        <v>55</v>
      </c>
      <c r="N34" s="20" t="s">
        <v>55</v>
      </c>
      <c r="O34" s="20" t="s">
        <v>55</v>
      </c>
      <c r="P34" s="20" t="s">
        <v>55</v>
      </c>
      <c r="Q34" s="28"/>
      <c r="R34" s="24"/>
      <c r="S34" s="24"/>
      <c r="T34" s="25"/>
      <c r="U34" s="30"/>
      <c r="V34" s="31"/>
      <c r="W34" s="15"/>
      <c r="Y34" s="27"/>
      <c r="Z34" s="13"/>
      <c r="AA34" s="14"/>
      <c r="AB34" s="14"/>
      <c r="AC34" s="15"/>
    </row>
    <row r="35" spans="1:29" ht="18" x14ac:dyDescent="0.35">
      <c r="A35" s="6"/>
      <c r="B35" s="75">
        <v>7</v>
      </c>
      <c r="C35" s="75"/>
      <c r="D35" s="75"/>
      <c r="E35" s="75"/>
      <c r="F35" s="46" t="s">
        <v>87</v>
      </c>
      <c r="G35" s="33" t="s">
        <v>22</v>
      </c>
      <c r="H35" s="50">
        <f>SUM(H36:H40)</f>
        <v>1153870.4000000001</v>
      </c>
      <c r="I35" s="50">
        <f>SUM(I36:I40)</f>
        <v>2133227.5</v>
      </c>
      <c r="J35" s="50">
        <f>SUM(J36:J40)</f>
        <v>1144032</v>
      </c>
      <c r="K35" s="50">
        <f>SUM(K36:K40)</f>
        <v>916375.39999999991</v>
      </c>
      <c r="L35" s="50">
        <f>SUM(L36:L40)</f>
        <v>868565.2</v>
      </c>
      <c r="M35" s="19">
        <f t="shared" si="6"/>
        <v>99.14735658354698</v>
      </c>
      <c r="N35" s="19">
        <f t="shared" si="5"/>
        <v>53.629160509134636</v>
      </c>
      <c r="O35" s="19">
        <f t="shared" si="4"/>
        <v>80.100504181701211</v>
      </c>
      <c r="P35" s="19">
        <f t="shared" si="3"/>
        <v>94.782684039750535</v>
      </c>
      <c r="Q35" s="28"/>
      <c r="R35" s="24"/>
      <c r="S35" s="24"/>
      <c r="T35" s="25"/>
      <c r="U35" s="29"/>
      <c r="V35" s="26"/>
      <c r="W35" s="15"/>
      <c r="Y35" s="27"/>
      <c r="Z35" s="13"/>
      <c r="AA35" s="14"/>
      <c r="AB35" s="14"/>
      <c r="AC35" s="15"/>
    </row>
    <row r="36" spans="1:29" ht="18" x14ac:dyDescent="0.35">
      <c r="A36" s="6"/>
      <c r="B36" s="18">
        <v>7</v>
      </c>
      <c r="C36" s="18">
        <v>7</v>
      </c>
      <c r="D36" s="6">
        <v>701</v>
      </c>
      <c r="E36" s="6">
        <v>701</v>
      </c>
      <c r="F36" s="47" t="s">
        <v>88</v>
      </c>
      <c r="G36" s="34" t="s">
        <v>21</v>
      </c>
      <c r="H36" s="49">
        <v>236948.6</v>
      </c>
      <c r="I36" s="67">
        <v>258819.6</v>
      </c>
      <c r="J36" s="55">
        <v>511444.7</v>
      </c>
      <c r="K36" s="55">
        <v>282536.3</v>
      </c>
      <c r="L36" s="55">
        <v>284966.40000000002</v>
      </c>
      <c r="M36" s="20">
        <f t="shared" si="6"/>
        <v>215.84626370444897</v>
      </c>
      <c r="N36" s="20">
        <f t="shared" si="5"/>
        <v>197.60663411889979</v>
      </c>
      <c r="O36" s="20">
        <f t="shared" si="4"/>
        <v>55.242785779185901</v>
      </c>
      <c r="P36" s="20">
        <f t="shared" si="3"/>
        <v>100.860101870096</v>
      </c>
      <c r="Q36" s="28"/>
      <c r="R36" s="24"/>
      <c r="S36" s="24"/>
      <c r="T36" s="25"/>
      <c r="U36" s="30"/>
      <c r="V36" s="31"/>
      <c r="W36" s="15"/>
      <c r="Y36" s="27"/>
      <c r="Z36" s="13"/>
      <c r="AA36" s="14"/>
      <c r="AB36" s="14"/>
      <c r="AC36" s="15"/>
    </row>
    <row r="37" spans="1:29" ht="18" x14ac:dyDescent="0.35">
      <c r="A37" s="6"/>
      <c r="B37" s="18">
        <v>7</v>
      </c>
      <c r="C37" s="18">
        <v>7</v>
      </c>
      <c r="D37" s="6">
        <v>702</v>
      </c>
      <c r="E37" s="6">
        <v>702</v>
      </c>
      <c r="F37" s="47" t="s">
        <v>89</v>
      </c>
      <c r="G37" s="34" t="s">
        <v>20</v>
      </c>
      <c r="H37" s="49">
        <v>802177.4</v>
      </c>
      <c r="I37" s="67">
        <v>1746097.9</v>
      </c>
      <c r="J37" s="55">
        <v>484851.5</v>
      </c>
      <c r="K37" s="55">
        <v>495528.9</v>
      </c>
      <c r="L37" s="55">
        <v>445688.9</v>
      </c>
      <c r="M37" s="20">
        <f t="shared" si="6"/>
        <v>60.441929677899175</v>
      </c>
      <c r="N37" s="20">
        <f t="shared" si="5"/>
        <v>27.767715659013163</v>
      </c>
      <c r="O37" s="20">
        <f t="shared" si="4"/>
        <v>102.20220005506842</v>
      </c>
      <c r="P37" s="20">
        <f t="shared" si="3"/>
        <v>89.942059887929844</v>
      </c>
      <c r="Q37" s="28"/>
      <c r="R37" s="24"/>
      <c r="S37" s="24"/>
      <c r="T37" s="25"/>
      <c r="U37" s="30"/>
      <c r="V37" s="31"/>
      <c r="W37" s="15"/>
      <c r="Y37" s="27"/>
      <c r="Z37" s="13"/>
      <c r="AA37" s="14"/>
      <c r="AB37" s="14"/>
      <c r="AC37" s="15"/>
    </row>
    <row r="38" spans="1:29" ht="18" x14ac:dyDescent="0.35">
      <c r="A38" s="6"/>
      <c r="B38" s="18"/>
      <c r="C38" s="18"/>
      <c r="D38" s="6"/>
      <c r="E38" s="6"/>
      <c r="F38" s="47" t="s">
        <v>90</v>
      </c>
      <c r="G38" s="34" t="s">
        <v>48</v>
      </c>
      <c r="H38" s="49">
        <v>56841.599999999999</v>
      </c>
      <c r="I38" s="67">
        <v>62221.599999999999</v>
      </c>
      <c r="J38" s="55">
        <v>70146.5</v>
      </c>
      <c r="K38" s="55">
        <v>70258.2</v>
      </c>
      <c r="L38" s="55">
        <v>70438</v>
      </c>
      <c r="M38" s="20">
        <f t="shared" si="6"/>
        <v>123.40697658053257</v>
      </c>
      <c r="N38" s="20">
        <f t="shared" si="5"/>
        <v>112.73657379430936</v>
      </c>
      <c r="O38" s="20">
        <f t="shared" si="4"/>
        <v>100.15923816583863</v>
      </c>
      <c r="P38" s="20">
        <f t="shared" si="3"/>
        <v>100.25591318878082</v>
      </c>
      <c r="Q38" s="28"/>
      <c r="R38" s="24"/>
      <c r="S38" s="24"/>
      <c r="T38" s="25"/>
      <c r="U38" s="30"/>
      <c r="V38" s="31"/>
      <c r="W38" s="15"/>
      <c r="Y38" s="27"/>
      <c r="Z38" s="13"/>
      <c r="AA38" s="14"/>
      <c r="AB38" s="14"/>
      <c r="AC38" s="15"/>
    </row>
    <row r="39" spans="1:29" ht="18" x14ac:dyDescent="0.35">
      <c r="A39" s="6"/>
      <c r="B39" s="18">
        <v>7</v>
      </c>
      <c r="C39" s="18">
        <v>7</v>
      </c>
      <c r="D39" s="6">
        <v>707</v>
      </c>
      <c r="E39" s="6">
        <v>707</v>
      </c>
      <c r="F39" s="47" t="s">
        <v>91</v>
      </c>
      <c r="G39" s="34" t="s">
        <v>54</v>
      </c>
      <c r="H39" s="49">
        <v>7609.2</v>
      </c>
      <c r="I39" s="67">
        <v>5207.2</v>
      </c>
      <c r="J39" s="55">
        <v>6700.2</v>
      </c>
      <c r="K39" s="55">
        <v>6700.2</v>
      </c>
      <c r="L39" s="55">
        <v>6700.2</v>
      </c>
      <c r="M39" s="20">
        <f t="shared" si="6"/>
        <v>88.053934710613476</v>
      </c>
      <c r="N39" s="20">
        <f t="shared" ref="N39:N61" si="7">J39/I39*100</f>
        <v>128.67183899216471</v>
      </c>
      <c r="O39" s="20">
        <f t="shared" ref="O39:O60" si="8">K39/J39*100</f>
        <v>100</v>
      </c>
      <c r="P39" s="20">
        <f t="shared" si="3"/>
        <v>100</v>
      </c>
      <c r="Q39" s="28"/>
      <c r="R39" s="24"/>
      <c r="S39" s="24"/>
      <c r="T39" s="25"/>
      <c r="U39" s="30"/>
      <c r="V39" s="31"/>
      <c r="W39" s="15"/>
      <c r="Y39" s="27"/>
      <c r="Z39" s="13"/>
      <c r="AA39" s="14"/>
      <c r="AB39" s="14"/>
      <c r="AC39" s="15"/>
    </row>
    <row r="40" spans="1:29" ht="18" x14ac:dyDescent="0.35">
      <c r="A40" s="6"/>
      <c r="B40" s="18">
        <v>7</v>
      </c>
      <c r="C40" s="18">
        <v>7</v>
      </c>
      <c r="D40" s="6">
        <v>709</v>
      </c>
      <c r="E40" s="6">
        <v>709</v>
      </c>
      <c r="F40" s="47" t="s">
        <v>92</v>
      </c>
      <c r="G40" s="34" t="s">
        <v>19</v>
      </c>
      <c r="H40" s="49">
        <v>50293.599999999999</v>
      </c>
      <c r="I40" s="67">
        <v>60881.2</v>
      </c>
      <c r="J40" s="55">
        <v>70889.100000000006</v>
      </c>
      <c r="K40" s="55">
        <v>61351.8</v>
      </c>
      <c r="L40" s="55">
        <v>60771.7</v>
      </c>
      <c r="M40" s="20">
        <f t="shared" si="6"/>
        <v>140.95053843829038</v>
      </c>
      <c r="N40" s="20">
        <f t="shared" si="7"/>
        <v>116.43840791574411</v>
      </c>
      <c r="O40" s="20">
        <f t="shared" si="8"/>
        <v>86.546168592914839</v>
      </c>
      <c r="P40" s="20">
        <f t="shared" si="3"/>
        <v>99.054469469518409</v>
      </c>
      <c r="Q40" s="28"/>
      <c r="R40" s="24"/>
      <c r="S40" s="24"/>
      <c r="T40" s="25"/>
      <c r="U40" s="30"/>
      <c r="V40" s="31"/>
      <c r="W40" s="12"/>
      <c r="Y40" s="27"/>
      <c r="Z40" s="10"/>
      <c r="AA40" s="11"/>
      <c r="AB40" s="11"/>
      <c r="AC40" s="12"/>
    </row>
    <row r="41" spans="1:29" ht="18" x14ac:dyDescent="0.35">
      <c r="A41" s="6"/>
      <c r="B41" s="75">
        <v>8</v>
      </c>
      <c r="C41" s="75"/>
      <c r="D41" s="75"/>
      <c r="E41" s="75"/>
      <c r="F41" s="46" t="s">
        <v>93</v>
      </c>
      <c r="G41" s="33" t="s">
        <v>18</v>
      </c>
      <c r="H41" s="50">
        <f>SUM(H42:H43)</f>
        <v>61118.5</v>
      </c>
      <c r="I41" s="50">
        <f>SUM(I42:I43)</f>
        <v>55335.6</v>
      </c>
      <c r="J41" s="50">
        <f>SUM(J42:J43)</f>
        <v>57047.4</v>
      </c>
      <c r="K41" s="50">
        <f>SUM(K42:K43)</f>
        <v>50528.4</v>
      </c>
      <c r="L41" s="50">
        <f>SUM(L42:L43)</f>
        <v>50312.7</v>
      </c>
      <c r="M41" s="19">
        <f t="shared" si="6"/>
        <v>93.339005374804685</v>
      </c>
      <c r="N41" s="19">
        <f t="shared" si="7"/>
        <v>103.09348773664692</v>
      </c>
      <c r="O41" s="19">
        <f t="shared" si="8"/>
        <v>88.572660629581719</v>
      </c>
      <c r="P41" s="19">
        <f t="shared" si="3"/>
        <v>99.573111359156428</v>
      </c>
      <c r="Q41" s="28"/>
      <c r="R41" s="24"/>
      <c r="S41" s="24"/>
      <c r="T41" s="25"/>
      <c r="U41" s="29"/>
      <c r="V41" s="26"/>
      <c r="W41" s="15"/>
      <c r="Y41" s="27"/>
      <c r="Z41" s="13"/>
      <c r="AA41" s="14"/>
      <c r="AB41" s="14"/>
      <c r="AC41" s="15"/>
    </row>
    <row r="42" spans="1:29" ht="18" x14ac:dyDescent="0.35">
      <c r="A42" s="6"/>
      <c r="B42" s="18">
        <v>8</v>
      </c>
      <c r="C42" s="18">
        <v>8</v>
      </c>
      <c r="D42" s="6">
        <v>801</v>
      </c>
      <c r="E42" s="6">
        <v>801</v>
      </c>
      <c r="F42" s="47" t="s">
        <v>94</v>
      </c>
      <c r="G42" s="34" t="s">
        <v>17</v>
      </c>
      <c r="H42" s="49">
        <v>57323</v>
      </c>
      <c r="I42" s="67">
        <v>51166.400000000001</v>
      </c>
      <c r="J42" s="55">
        <v>52638.400000000001</v>
      </c>
      <c r="K42" s="55">
        <v>46202.400000000001</v>
      </c>
      <c r="L42" s="55">
        <v>45986.7</v>
      </c>
      <c r="M42" s="20">
        <f>J42/H42*100</f>
        <v>91.827713134343981</v>
      </c>
      <c r="N42" s="20">
        <f t="shared" si="7"/>
        <v>102.87688795772225</v>
      </c>
      <c r="O42" s="20">
        <f t="shared" si="8"/>
        <v>87.773184595276462</v>
      </c>
      <c r="P42" s="20">
        <f t="shared" si="3"/>
        <v>99.533141135525412</v>
      </c>
      <c r="Q42" s="28"/>
      <c r="R42" s="24"/>
      <c r="S42" s="24"/>
      <c r="T42" s="25"/>
      <c r="U42" s="30"/>
      <c r="V42" s="31"/>
      <c r="W42" s="15"/>
      <c r="Y42" s="27"/>
      <c r="Z42" s="13"/>
      <c r="AA42" s="14"/>
      <c r="AB42" s="14"/>
      <c r="AC42" s="15"/>
    </row>
    <row r="43" spans="1:29" ht="36" x14ac:dyDescent="0.35">
      <c r="A43" s="6"/>
      <c r="B43" s="18">
        <v>8</v>
      </c>
      <c r="C43" s="18">
        <v>8</v>
      </c>
      <c r="D43" s="6">
        <v>804</v>
      </c>
      <c r="E43" s="6">
        <v>804</v>
      </c>
      <c r="F43" s="47" t="s">
        <v>95</v>
      </c>
      <c r="G43" s="34" t="s">
        <v>16</v>
      </c>
      <c r="H43" s="49">
        <v>3795.5</v>
      </c>
      <c r="I43" s="67">
        <v>4169.2</v>
      </c>
      <c r="J43" s="55">
        <v>4409</v>
      </c>
      <c r="K43" s="55">
        <v>4326</v>
      </c>
      <c r="L43" s="55">
        <v>4326</v>
      </c>
      <c r="M43" s="20">
        <f t="shared" si="6"/>
        <v>116.16387827690686</v>
      </c>
      <c r="N43" s="20">
        <f t="shared" si="7"/>
        <v>105.75170296459753</v>
      </c>
      <c r="O43" s="20">
        <f t="shared" si="8"/>
        <v>98.117486958493998</v>
      </c>
      <c r="P43" s="20">
        <f t="shared" si="3"/>
        <v>100</v>
      </c>
      <c r="Q43" s="28"/>
      <c r="R43" s="24"/>
      <c r="S43" s="24"/>
      <c r="T43" s="25"/>
      <c r="U43" s="30"/>
      <c r="V43" s="31"/>
      <c r="W43" s="12"/>
      <c r="Y43" s="27"/>
      <c r="Z43" s="10"/>
      <c r="AA43" s="11"/>
      <c r="AB43" s="11"/>
      <c r="AC43" s="12"/>
    </row>
    <row r="44" spans="1:29" ht="18" x14ac:dyDescent="0.35">
      <c r="A44" s="6"/>
      <c r="B44" s="75">
        <v>9</v>
      </c>
      <c r="C44" s="75"/>
      <c r="D44" s="75"/>
      <c r="E44" s="75"/>
      <c r="F44" s="46" t="s">
        <v>96</v>
      </c>
      <c r="G44" s="33" t="s">
        <v>15</v>
      </c>
      <c r="H44" s="50">
        <f>SUM(H45:H45)</f>
        <v>15.1</v>
      </c>
      <c r="I44" s="50">
        <f>SUM(I45:I45)</f>
        <v>0</v>
      </c>
      <c r="J44" s="50">
        <f>SUM(J45:J45)</f>
        <v>0</v>
      </c>
      <c r="K44" s="50">
        <f>SUM(K45:K45)</f>
        <v>0</v>
      </c>
      <c r="L44" s="50">
        <f>SUM(L45:L45)</f>
        <v>0</v>
      </c>
      <c r="M44" s="19">
        <f t="shared" si="6"/>
        <v>0</v>
      </c>
      <c r="N44" s="19" t="s">
        <v>55</v>
      </c>
      <c r="O44" s="19" t="s">
        <v>55</v>
      </c>
      <c r="P44" s="19" t="s">
        <v>55</v>
      </c>
      <c r="Q44" s="28"/>
      <c r="R44" s="24"/>
      <c r="S44" s="24"/>
      <c r="T44" s="25"/>
      <c r="U44" s="29"/>
      <c r="V44" s="26"/>
      <c r="W44" s="15"/>
      <c r="Y44" s="27"/>
      <c r="Z44" s="13"/>
      <c r="AA44" s="14"/>
      <c r="AB44" s="14"/>
      <c r="AC44" s="15"/>
    </row>
    <row r="45" spans="1:29" ht="18" x14ac:dyDescent="0.35">
      <c r="A45" s="6"/>
      <c r="B45" s="18">
        <v>9</v>
      </c>
      <c r="C45" s="18">
        <v>9</v>
      </c>
      <c r="D45" s="6">
        <v>901</v>
      </c>
      <c r="E45" s="6">
        <v>901</v>
      </c>
      <c r="F45" s="47" t="s">
        <v>97</v>
      </c>
      <c r="G45" s="34" t="s">
        <v>14</v>
      </c>
      <c r="H45" s="49">
        <v>15.1</v>
      </c>
      <c r="I45" s="67">
        <v>0</v>
      </c>
      <c r="J45" s="55">
        <v>0</v>
      </c>
      <c r="K45" s="55">
        <v>0</v>
      </c>
      <c r="L45" s="55">
        <v>0</v>
      </c>
      <c r="M45" s="20">
        <f t="shared" si="6"/>
        <v>0</v>
      </c>
      <c r="N45" s="20" t="s">
        <v>55</v>
      </c>
      <c r="O45" s="20" t="s">
        <v>55</v>
      </c>
      <c r="P45" s="20" t="s">
        <v>55</v>
      </c>
      <c r="Q45" s="28"/>
      <c r="R45" s="24"/>
      <c r="S45" s="24"/>
      <c r="T45" s="25"/>
      <c r="U45" s="30"/>
      <c r="V45" s="31"/>
      <c r="W45" s="15"/>
      <c r="Y45" s="27"/>
      <c r="Z45" s="13"/>
      <c r="AA45" s="14"/>
      <c r="AB45" s="14"/>
      <c r="AC45" s="15"/>
    </row>
    <row r="46" spans="1:29" ht="18" x14ac:dyDescent="0.35">
      <c r="A46" s="6"/>
      <c r="B46" s="75">
        <v>10</v>
      </c>
      <c r="C46" s="75"/>
      <c r="D46" s="75"/>
      <c r="E46" s="75"/>
      <c r="F46" s="46" t="s">
        <v>98</v>
      </c>
      <c r="G46" s="33" t="s">
        <v>13</v>
      </c>
      <c r="H46" s="50">
        <f>SUM(H47:H49)</f>
        <v>110197.8</v>
      </c>
      <c r="I46" s="50">
        <f>SUM(I47:I49)</f>
        <v>107752.7</v>
      </c>
      <c r="J46" s="50">
        <f>SUM(J47:J49)</f>
        <v>115746.2</v>
      </c>
      <c r="K46" s="50">
        <f>SUM(K47:K49)</f>
        <v>107630.40000000001</v>
      </c>
      <c r="L46" s="50">
        <f>SUM(L47:L49)</f>
        <v>110057.5</v>
      </c>
      <c r="M46" s="19">
        <f t="shared" ref="M46:M60" si="9">J46/H46*100</f>
        <v>105.03494625119558</v>
      </c>
      <c r="N46" s="19">
        <f t="shared" si="7"/>
        <v>107.41837559522871</v>
      </c>
      <c r="O46" s="19">
        <f t="shared" si="8"/>
        <v>92.9882795288312</v>
      </c>
      <c r="P46" s="19">
        <f t="shared" si="3"/>
        <v>102.25503203555873</v>
      </c>
      <c r="Q46" s="28"/>
      <c r="R46" s="24"/>
      <c r="S46" s="24"/>
      <c r="T46" s="25"/>
      <c r="U46" s="29"/>
      <c r="V46" s="26"/>
      <c r="W46" s="15"/>
      <c r="Y46" s="27"/>
      <c r="Z46" s="13"/>
      <c r="AA46" s="14"/>
      <c r="AB46" s="14"/>
      <c r="AC46" s="15"/>
    </row>
    <row r="47" spans="1:29" ht="18" x14ac:dyDescent="0.35">
      <c r="A47" s="6"/>
      <c r="B47" s="18">
        <v>10</v>
      </c>
      <c r="C47" s="18">
        <v>10</v>
      </c>
      <c r="D47" s="6">
        <v>1001</v>
      </c>
      <c r="E47" s="6">
        <v>1001</v>
      </c>
      <c r="F47" s="47" t="s">
        <v>99</v>
      </c>
      <c r="G47" s="34" t="s">
        <v>12</v>
      </c>
      <c r="H47" s="49">
        <v>133.69999999999999</v>
      </c>
      <c r="I47" s="67">
        <v>216.3</v>
      </c>
      <c r="J47" s="55">
        <v>195.8</v>
      </c>
      <c r="K47" s="55">
        <v>222.1</v>
      </c>
      <c r="L47" s="55">
        <v>225.1</v>
      </c>
      <c r="M47" s="20">
        <f t="shared" si="9"/>
        <v>146.44727000747946</v>
      </c>
      <c r="N47" s="20">
        <f t="shared" si="7"/>
        <v>90.522422561257514</v>
      </c>
      <c r="O47" s="20">
        <f t="shared" si="8"/>
        <v>113.43207354443308</v>
      </c>
      <c r="P47" s="20">
        <f t="shared" si="3"/>
        <v>101.35074290859973</v>
      </c>
      <c r="Q47" s="28"/>
      <c r="R47" s="24"/>
      <c r="S47" s="24"/>
      <c r="T47" s="25"/>
      <c r="U47" s="30"/>
      <c r="V47" s="31"/>
      <c r="W47" s="15"/>
      <c r="Y47" s="27"/>
      <c r="Z47" s="13"/>
      <c r="AA47" s="14"/>
      <c r="AB47" s="14"/>
      <c r="AC47" s="15"/>
    </row>
    <row r="48" spans="1:29" ht="18" x14ac:dyDescent="0.35">
      <c r="A48" s="6"/>
      <c r="B48" s="18">
        <v>10</v>
      </c>
      <c r="C48" s="18">
        <v>10</v>
      </c>
      <c r="D48" s="6">
        <v>1003</v>
      </c>
      <c r="E48" s="6">
        <v>1003</v>
      </c>
      <c r="F48" s="47" t="s">
        <v>100</v>
      </c>
      <c r="G48" s="34" t="s">
        <v>11</v>
      </c>
      <c r="H48" s="49">
        <v>807.6</v>
      </c>
      <c r="I48" s="67">
        <v>807.6</v>
      </c>
      <c r="J48" s="55">
        <v>1000</v>
      </c>
      <c r="K48" s="55">
        <v>1000</v>
      </c>
      <c r="L48" s="55">
        <v>1000</v>
      </c>
      <c r="M48" s="20">
        <f t="shared" si="9"/>
        <v>123.82367508667657</v>
      </c>
      <c r="N48" s="20">
        <f t="shared" si="7"/>
        <v>123.82367508667657</v>
      </c>
      <c r="O48" s="20">
        <f t="shared" si="8"/>
        <v>100</v>
      </c>
      <c r="P48" s="20">
        <f t="shared" ref="P48:P62" si="10">L48/K48*100</f>
        <v>100</v>
      </c>
      <c r="Q48" s="28"/>
      <c r="R48" s="24"/>
      <c r="S48" s="24"/>
      <c r="T48" s="25"/>
      <c r="U48" s="30"/>
      <c r="V48" s="31"/>
      <c r="W48" s="15"/>
      <c r="Y48" s="27"/>
      <c r="Z48" s="13"/>
      <c r="AA48" s="14"/>
      <c r="AB48" s="14"/>
      <c r="AC48" s="15"/>
    </row>
    <row r="49" spans="1:29" ht="18" x14ac:dyDescent="0.35">
      <c r="A49" s="6"/>
      <c r="B49" s="18">
        <v>10</v>
      </c>
      <c r="C49" s="18">
        <v>10</v>
      </c>
      <c r="D49" s="6">
        <v>1004</v>
      </c>
      <c r="E49" s="6">
        <v>1004</v>
      </c>
      <c r="F49" s="47" t="s">
        <v>101</v>
      </c>
      <c r="G49" s="34" t="s">
        <v>10</v>
      </c>
      <c r="H49" s="49">
        <v>109256.5</v>
      </c>
      <c r="I49" s="67">
        <v>106728.8</v>
      </c>
      <c r="J49" s="55">
        <v>114550.39999999999</v>
      </c>
      <c r="K49" s="55">
        <v>106408.3</v>
      </c>
      <c r="L49" s="55">
        <v>108832.4</v>
      </c>
      <c r="M49" s="20">
        <f t="shared" si="9"/>
        <v>104.84538677332698</v>
      </c>
      <c r="N49" s="20">
        <f t="shared" si="7"/>
        <v>107.32848115972445</v>
      </c>
      <c r="O49" s="20">
        <f t="shared" si="8"/>
        <v>92.892124340028502</v>
      </c>
      <c r="P49" s="20">
        <f t="shared" si="10"/>
        <v>102.27811176383797</v>
      </c>
      <c r="Q49" s="28"/>
      <c r="R49" s="24"/>
      <c r="S49" s="24"/>
      <c r="T49" s="25"/>
      <c r="U49" s="30"/>
      <c r="V49" s="31"/>
      <c r="W49" s="15"/>
      <c r="Y49" s="27"/>
      <c r="Z49" s="13"/>
      <c r="AA49" s="14"/>
      <c r="AB49" s="14"/>
      <c r="AC49" s="15"/>
    </row>
    <row r="50" spans="1:29" ht="18" x14ac:dyDescent="0.35">
      <c r="A50" s="6"/>
      <c r="B50" s="75">
        <v>11</v>
      </c>
      <c r="C50" s="75"/>
      <c r="D50" s="75"/>
      <c r="E50" s="75"/>
      <c r="F50" s="46" t="s">
        <v>102</v>
      </c>
      <c r="G50" s="33" t="s">
        <v>9</v>
      </c>
      <c r="H50" s="50">
        <f>SUM(H51:H54)</f>
        <v>144906.5</v>
      </c>
      <c r="I50" s="50">
        <f>SUM(I51:I54)</f>
        <v>48073.599999999999</v>
      </c>
      <c r="J50" s="50">
        <f>SUM(J51:J54)</f>
        <v>45537.3</v>
      </c>
      <c r="K50" s="50">
        <f>SUM(K51:K54)</f>
        <v>48924.700000000004</v>
      </c>
      <c r="L50" s="50">
        <f>SUM(L51:L54)</f>
        <v>52053.599999999999</v>
      </c>
      <c r="M50" s="19">
        <f t="shared" si="9"/>
        <v>31.425298382060156</v>
      </c>
      <c r="N50" s="19">
        <f t="shared" si="7"/>
        <v>94.724131331957679</v>
      </c>
      <c r="O50" s="19">
        <f t="shared" si="8"/>
        <v>107.43873703535345</v>
      </c>
      <c r="P50" s="19">
        <f t="shared" si="10"/>
        <v>106.39533814208365</v>
      </c>
      <c r="Q50" s="28"/>
      <c r="R50" s="24"/>
      <c r="S50" s="24"/>
      <c r="T50" s="25"/>
      <c r="U50" s="29"/>
      <c r="V50" s="26"/>
      <c r="W50" s="15"/>
      <c r="Y50" s="27"/>
      <c r="Z50" s="13"/>
      <c r="AA50" s="14"/>
      <c r="AB50" s="14"/>
      <c r="AC50" s="15"/>
    </row>
    <row r="51" spans="1:29" ht="18" x14ac:dyDescent="0.35">
      <c r="A51" s="6"/>
      <c r="B51" s="18">
        <v>11</v>
      </c>
      <c r="C51" s="18">
        <v>11</v>
      </c>
      <c r="D51" s="6">
        <v>1101</v>
      </c>
      <c r="E51" s="6">
        <v>1101</v>
      </c>
      <c r="F51" s="47" t="s">
        <v>103</v>
      </c>
      <c r="G51" s="34" t="s">
        <v>8</v>
      </c>
      <c r="H51" s="49">
        <v>107291.6</v>
      </c>
      <c r="I51" s="67">
        <v>24273.3</v>
      </c>
      <c r="J51" s="55">
        <v>21789.1</v>
      </c>
      <c r="K51" s="55">
        <v>25166</v>
      </c>
      <c r="L51" s="55">
        <v>28515.8</v>
      </c>
      <c r="M51" s="20">
        <f t="shared" si="9"/>
        <v>20.308299997390286</v>
      </c>
      <c r="N51" s="20">
        <f t="shared" si="7"/>
        <v>89.765709648049494</v>
      </c>
      <c r="O51" s="20">
        <f t="shared" si="8"/>
        <v>115.49811603049231</v>
      </c>
      <c r="P51" s="20">
        <f t="shared" si="10"/>
        <v>113.31081618056106</v>
      </c>
      <c r="Q51" s="28"/>
      <c r="R51" s="24"/>
      <c r="S51" s="24"/>
      <c r="T51" s="25"/>
      <c r="U51" s="30"/>
      <c r="V51" s="31"/>
      <c r="W51" s="15"/>
      <c r="Y51" s="27"/>
      <c r="Z51" s="13"/>
      <c r="AA51" s="14"/>
      <c r="AB51" s="14"/>
      <c r="AC51" s="15"/>
    </row>
    <row r="52" spans="1:29" ht="18" x14ac:dyDescent="0.35">
      <c r="A52" s="6"/>
      <c r="B52" s="18">
        <v>11</v>
      </c>
      <c r="C52" s="18">
        <v>11</v>
      </c>
      <c r="D52" s="6">
        <v>1102</v>
      </c>
      <c r="E52" s="6">
        <v>1102</v>
      </c>
      <c r="F52" s="47" t="s">
        <v>104</v>
      </c>
      <c r="G52" s="34" t="s">
        <v>7</v>
      </c>
      <c r="H52" s="49">
        <v>36077.5</v>
      </c>
      <c r="I52" s="67">
        <v>5512.6</v>
      </c>
      <c r="J52" s="55">
        <v>1203.9000000000001</v>
      </c>
      <c r="K52" s="55">
        <v>1214.4000000000001</v>
      </c>
      <c r="L52" s="55">
        <v>993.5</v>
      </c>
      <c r="M52" s="20">
        <f t="shared" si="9"/>
        <v>3.3369828840690183</v>
      </c>
      <c r="N52" s="20">
        <f t="shared" si="7"/>
        <v>21.839059608895983</v>
      </c>
      <c r="O52" s="20">
        <f t="shared" si="8"/>
        <v>100.87216546224769</v>
      </c>
      <c r="P52" s="20">
        <f>L52/K52*100</f>
        <v>81.80994729907772</v>
      </c>
      <c r="Q52" s="28"/>
      <c r="R52" s="24"/>
      <c r="S52" s="24"/>
      <c r="T52" s="25"/>
      <c r="U52" s="30"/>
      <c r="V52" s="31"/>
      <c r="W52" s="15"/>
      <c r="Y52" s="27"/>
      <c r="Z52" s="13"/>
      <c r="AA52" s="14"/>
      <c r="AB52" s="14"/>
      <c r="AC52" s="15"/>
    </row>
    <row r="53" spans="1:29" ht="18" x14ac:dyDescent="0.35">
      <c r="A53" s="6"/>
      <c r="B53" s="66"/>
      <c r="C53" s="66"/>
      <c r="D53" s="6"/>
      <c r="E53" s="6"/>
      <c r="F53" s="47" t="s">
        <v>125</v>
      </c>
      <c r="G53" s="34" t="s">
        <v>126</v>
      </c>
      <c r="H53" s="49"/>
      <c r="I53" s="67">
        <v>16802.5</v>
      </c>
      <c r="J53" s="55">
        <v>20677.900000000001</v>
      </c>
      <c r="K53" s="55">
        <v>20677.900000000001</v>
      </c>
      <c r="L53" s="55">
        <v>20677.900000000001</v>
      </c>
      <c r="M53" s="20"/>
      <c r="N53" s="20">
        <f t="shared" si="7"/>
        <v>123.06442493676538</v>
      </c>
      <c r="O53" s="20">
        <f t="shared" si="8"/>
        <v>100</v>
      </c>
      <c r="P53" s="20">
        <f>L53/K53*100</f>
        <v>100</v>
      </c>
      <c r="Q53" s="28"/>
      <c r="R53" s="24"/>
      <c r="S53" s="24"/>
      <c r="T53" s="25"/>
      <c r="U53" s="30"/>
      <c r="V53" s="31"/>
      <c r="W53" s="15"/>
      <c r="Y53" s="27"/>
      <c r="Z53" s="13"/>
      <c r="AA53" s="14"/>
      <c r="AB53" s="14"/>
      <c r="AC53" s="15"/>
    </row>
    <row r="54" spans="1:29" ht="36" x14ac:dyDescent="0.35">
      <c r="A54" s="6"/>
      <c r="B54" s="18">
        <v>11</v>
      </c>
      <c r="C54" s="18">
        <v>11</v>
      </c>
      <c r="D54" s="6">
        <v>1105</v>
      </c>
      <c r="E54" s="6">
        <v>1105</v>
      </c>
      <c r="F54" s="47" t="s">
        <v>105</v>
      </c>
      <c r="G54" s="34" t="s">
        <v>6</v>
      </c>
      <c r="H54" s="49">
        <v>1537.4</v>
      </c>
      <c r="I54" s="67">
        <v>1485.2</v>
      </c>
      <c r="J54" s="55">
        <v>1866.4</v>
      </c>
      <c r="K54" s="55">
        <v>1866.4</v>
      </c>
      <c r="L54" s="55">
        <v>1866.4</v>
      </c>
      <c r="M54" s="20">
        <f t="shared" si="9"/>
        <v>121.39976583842851</v>
      </c>
      <c r="N54" s="20">
        <f t="shared" si="7"/>
        <v>125.66657689200107</v>
      </c>
      <c r="O54" s="20">
        <f t="shared" si="8"/>
        <v>100</v>
      </c>
      <c r="P54" s="20">
        <f t="shared" si="10"/>
        <v>100</v>
      </c>
      <c r="Q54" s="28"/>
      <c r="R54" s="24"/>
      <c r="S54" s="24"/>
      <c r="T54" s="25"/>
      <c r="U54" s="30"/>
      <c r="V54" s="31"/>
      <c r="W54" s="12"/>
      <c r="Y54" s="27"/>
      <c r="Z54" s="10"/>
      <c r="AA54" s="11"/>
      <c r="AB54" s="11"/>
      <c r="AC54" s="12"/>
    </row>
    <row r="55" spans="1:29" ht="18" x14ac:dyDescent="0.35">
      <c r="A55" s="6"/>
      <c r="B55" s="75">
        <v>12</v>
      </c>
      <c r="C55" s="75"/>
      <c r="D55" s="75"/>
      <c r="E55" s="75"/>
      <c r="F55" s="46" t="s">
        <v>106</v>
      </c>
      <c r="G55" s="33" t="s">
        <v>5</v>
      </c>
      <c r="H55" s="50">
        <f>SUM(H56:H56)</f>
        <v>2135.6999999999998</v>
      </c>
      <c r="I55" s="50">
        <f>SUM(I56:I56)</f>
        <v>2111</v>
      </c>
      <c r="J55" s="50">
        <f>SUM(J56:J56)</f>
        <v>1919.2</v>
      </c>
      <c r="K55" s="50">
        <f>SUM(K56:K56)</f>
        <v>1919.2</v>
      </c>
      <c r="L55" s="50">
        <f>SUM(L56:L56)</f>
        <v>1919.2</v>
      </c>
      <c r="M55" s="19">
        <f t="shared" si="9"/>
        <v>89.862808446879257</v>
      </c>
      <c r="N55" s="19">
        <f t="shared" si="7"/>
        <v>90.914258645191865</v>
      </c>
      <c r="O55" s="19">
        <f t="shared" si="8"/>
        <v>100</v>
      </c>
      <c r="P55" s="19">
        <f t="shared" si="10"/>
        <v>100</v>
      </c>
      <c r="Q55" s="28"/>
      <c r="R55" s="24"/>
      <c r="S55" s="24"/>
      <c r="T55" s="25"/>
      <c r="U55" s="29"/>
      <c r="V55" s="26"/>
      <c r="W55" s="15"/>
      <c r="Y55" s="27"/>
      <c r="Z55" s="13"/>
      <c r="AA55" s="14"/>
      <c r="AB55" s="14"/>
      <c r="AC55" s="15"/>
    </row>
    <row r="56" spans="1:29" ht="36" x14ac:dyDescent="0.35">
      <c r="A56" s="6"/>
      <c r="B56" s="18">
        <v>12</v>
      </c>
      <c r="C56" s="18">
        <v>12</v>
      </c>
      <c r="D56" s="6">
        <v>1204</v>
      </c>
      <c r="E56" s="6">
        <v>1204</v>
      </c>
      <c r="F56" s="47" t="s">
        <v>107</v>
      </c>
      <c r="G56" s="34" t="s">
        <v>4</v>
      </c>
      <c r="H56" s="49">
        <v>2135.6999999999998</v>
      </c>
      <c r="I56" s="67">
        <v>2111</v>
      </c>
      <c r="J56" s="55">
        <v>1919.2</v>
      </c>
      <c r="K56" s="55">
        <v>1919.2</v>
      </c>
      <c r="L56" s="55">
        <v>1919.2</v>
      </c>
      <c r="M56" s="20">
        <f t="shared" si="9"/>
        <v>89.862808446879257</v>
      </c>
      <c r="N56" s="20">
        <f t="shared" si="7"/>
        <v>90.914258645191865</v>
      </c>
      <c r="O56" s="20">
        <f t="shared" si="8"/>
        <v>100</v>
      </c>
      <c r="P56" s="20">
        <f t="shared" si="10"/>
        <v>100</v>
      </c>
      <c r="Q56" s="28"/>
      <c r="R56" s="24"/>
      <c r="S56" s="24"/>
      <c r="T56" s="25"/>
      <c r="U56" s="30"/>
      <c r="V56" s="31"/>
      <c r="W56" s="12"/>
      <c r="Y56" s="27"/>
      <c r="Z56" s="10"/>
      <c r="AA56" s="11"/>
      <c r="AB56" s="11"/>
      <c r="AC56" s="12"/>
    </row>
    <row r="57" spans="1:29" ht="34.799999999999997" x14ac:dyDescent="0.35">
      <c r="A57" s="6"/>
      <c r="B57" s="75">
        <v>13</v>
      </c>
      <c r="C57" s="75"/>
      <c r="D57" s="75"/>
      <c r="E57" s="75"/>
      <c r="F57" s="46" t="s">
        <v>108</v>
      </c>
      <c r="G57" s="33" t="s">
        <v>50</v>
      </c>
      <c r="H57" s="54">
        <f>H58</f>
        <v>1450.2</v>
      </c>
      <c r="I57" s="54">
        <f>I58</f>
        <v>6005.7</v>
      </c>
      <c r="J57" s="53">
        <f>J58</f>
        <v>2456.6</v>
      </c>
      <c r="K57" s="53">
        <f t="shared" ref="K57:L57" si="11">K58</f>
        <v>10000</v>
      </c>
      <c r="L57" s="53">
        <f t="shared" si="11"/>
        <v>10548.5</v>
      </c>
      <c r="M57" s="19">
        <f t="shared" si="9"/>
        <v>169.39732450696454</v>
      </c>
      <c r="N57" s="19">
        <f t="shared" si="7"/>
        <v>40.904474082954529</v>
      </c>
      <c r="O57" s="19">
        <f t="shared" si="8"/>
        <v>407.06667752177805</v>
      </c>
      <c r="P57" s="19">
        <f t="shared" si="10"/>
        <v>105.48500000000001</v>
      </c>
      <c r="Q57" s="28"/>
      <c r="R57" s="24"/>
      <c r="S57" s="24"/>
      <c r="T57" s="25"/>
      <c r="U57" s="29"/>
      <c r="V57" s="26"/>
      <c r="W57" s="15"/>
      <c r="Y57" s="27"/>
      <c r="Z57" s="13"/>
      <c r="AA57" s="14"/>
      <c r="AB57" s="14"/>
      <c r="AC57" s="15"/>
    </row>
    <row r="58" spans="1:29" ht="36" x14ac:dyDescent="0.35">
      <c r="A58" s="6"/>
      <c r="B58" s="18">
        <v>13</v>
      </c>
      <c r="C58" s="18">
        <v>13</v>
      </c>
      <c r="D58" s="6">
        <v>1301</v>
      </c>
      <c r="E58" s="6">
        <v>1301</v>
      </c>
      <c r="F58" s="47" t="s">
        <v>109</v>
      </c>
      <c r="G58" s="34" t="s">
        <v>51</v>
      </c>
      <c r="H58" s="49">
        <v>1450.2</v>
      </c>
      <c r="I58" s="67">
        <v>6005.7</v>
      </c>
      <c r="J58" s="55">
        <v>2456.6</v>
      </c>
      <c r="K58" s="55">
        <v>10000</v>
      </c>
      <c r="L58" s="55">
        <v>10548.5</v>
      </c>
      <c r="M58" s="20">
        <f t="shared" si="9"/>
        <v>169.39732450696454</v>
      </c>
      <c r="N58" s="20">
        <f t="shared" si="7"/>
        <v>40.904474082954529</v>
      </c>
      <c r="O58" s="20">
        <f t="shared" si="8"/>
        <v>407.06667752177805</v>
      </c>
      <c r="P58" s="20">
        <f t="shared" si="10"/>
        <v>105.48500000000001</v>
      </c>
      <c r="Q58" s="28"/>
      <c r="R58" s="24"/>
      <c r="S58" s="24"/>
      <c r="T58" s="25"/>
      <c r="U58" s="30"/>
      <c r="V58" s="31"/>
      <c r="W58" s="12"/>
      <c r="Y58" s="27"/>
      <c r="Z58" s="10"/>
      <c r="AA58" s="11"/>
      <c r="AB58" s="11"/>
      <c r="AC58" s="12"/>
    </row>
    <row r="59" spans="1:29" ht="52.2" x14ac:dyDescent="0.35">
      <c r="A59" s="6"/>
      <c r="B59" s="75">
        <v>14</v>
      </c>
      <c r="C59" s="75"/>
      <c r="D59" s="75"/>
      <c r="E59" s="75"/>
      <c r="F59" s="46" t="s">
        <v>110</v>
      </c>
      <c r="G59" s="33" t="s">
        <v>47</v>
      </c>
      <c r="H59" s="50">
        <f>SUM(H60:H61)</f>
        <v>23052.5</v>
      </c>
      <c r="I59" s="50">
        <f>SUM(I60:I61)</f>
        <v>33132.1</v>
      </c>
      <c r="J59" s="50">
        <f>SUM(J60:J61)</f>
        <v>1600</v>
      </c>
      <c r="K59" s="50">
        <f>SUM(K60:K61)</f>
        <v>0</v>
      </c>
      <c r="L59" s="50">
        <f>SUM(L60:L61)</f>
        <v>0</v>
      </c>
      <c r="M59" s="19">
        <f t="shared" si="9"/>
        <v>6.9406788851534538</v>
      </c>
      <c r="N59" s="19">
        <f t="shared" si="7"/>
        <v>4.8291536002849202</v>
      </c>
      <c r="O59" s="19">
        <f t="shared" si="8"/>
        <v>0</v>
      </c>
      <c r="P59" s="19" t="s">
        <v>55</v>
      </c>
      <c r="Q59" s="28"/>
      <c r="R59" s="24"/>
      <c r="S59" s="24"/>
      <c r="T59" s="25"/>
      <c r="U59" s="29"/>
      <c r="V59" s="26"/>
      <c r="W59" s="15"/>
      <c r="Y59" s="27"/>
      <c r="Z59" s="13"/>
      <c r="AA59" s="14"/>
      <c r="AB59" s="14"/>
      <c r="AC59" s="15"/>
    </row>
    <row r="60" spans="1:29" ht="54" x14ac:dyDescent="0.35">
      <c r="A60" s="6"/>
      <c r="B60" s="18">
        <v>14</v>
      </c>
      <c r="C60" s="18">
        <v>14</v>
      </c>
      <c r="D60" s="6">
        <v>1401</v>
      </c>
      <c r="E60" s="6">
        <v>1401</v>
      </c>
      <c r="F60" s="47" t="s">
        <v>111</v>
      </c>
      <c r="G60" s="34" t="s">
        <v>3</v>
      </c>
      <c r="H60" s="49">
        <v>7000</v>
      </c>
      <c r="I60" s="67">
        <v>1600</v>
      </c>
      <c r="J60" s="55">
        <v>1600</v>
      </c>
      <c r="K60" s="55"/>
      <c r="L60" s="55"/>
      <c r="M60" s="20">
        <f t="shared" si="9"/>
        <v>22.857142857142858</v>
      </c>
      <c r="N60" s="20">
        <f t="shared" si="7"/>
        <v>100</v>
      </c>
      <c r="O60" s="20">
        <f t="shared" si="8"/>
        <v>0</v>
      </c>
      <c r="P60" s="20" t="s">
        <v>55</v>
      </c>
      <c r="Q60" s="28"/>
      <c r="R60" s="24"/>
      <c r="S60" s="24"/>
      <c r="T60" s="25"/>
      <c r="U60" s="30"/>
      <c r="V60" s="31"/>
      <c r="W60" s="15"/>
      <c r="Y60" s="27"/>
      <c r="Z60" s="13"/>
      <c r="AA60" s="14"/>
      <c r="AB60" s="14"/>
      <c r="AC60" s="15"/>
    </row>
    <row r="61" spans="1:29" ht="36" x14ac:dyDescent="0.35">
      <c r="A61" s="6"/>
      <c r="B61" s="18">
        <v>14</v>
      </c>
      <c r="C61" s="18">
        <v>14</v>
      </c>
      <c r="D61" s="6">
        <v>1403</v>
      </c>
      <c r="E61" s="6">
        <v>1403</v>
      </c>
      <c r="F61" s="47" t="s">
        <v>112</v>
      </c>
      <c r="G61" s="34" t="s">
        <v>1</v>
      </c>
      <c r="H61" s="49">
        <v>16052.5</v>
      </c>
      <c r="I61" s="67">
        <v>31532.1</v>
      </c>
      <c r="J61" s="55">
        <v>0</v>
      </c>
      <c r="K61" s="55"/>
      <c r="L61" s="55"/>
      <c r="M61" s="20">
        <f>J61/H61*100</f>
        <v>0</v>
      </c>
      <c r="N61" s="20">
        <f t="shared" si="7"/>
        <v>0</v>
      </c>
      <c r="O61" s="20" t="s">
        <v>55</v>
      </c>
      <c r="P61" s="20" t="s">
        <v>55</v>
      </c>
      <c r="Q61" s="28"/>
      <c r="R61" s="24"/>
      <c r="S61" s="24"/>
      <c r="T61" s="25"/>
      <c r="U61" s="30"/>
      <c r="V61" s="31"/>
      <c r="W61" s="12"/>
    </row>
    <row r="62" spans="1:29" s="7" customFormat="1" ht="18" x14ac:dyDescent="0.3">
      <c r="A62" s="6"/>
      <c r="B62" s="6"/>
      <c r="C62" s="6"/>
      <c r="D62" s="6"/>
      <c r="E62" s="6">
        <v>0</v>
      </c>
      <c r="F62" s="58" t="s">
        <v>2</v>
      </c>
      <c r="G62" s="33" t="s">
        <v>46</v>
      </c>
      <c r="H62" s="51" t="s">
        <v>55</v>
      </c>
      <c r="I62" s="51" t="s">
        <v>55</v>
      </c>
      <c r="J62" s="57" t="s">
        <v>55</v>
      </c>
      <c r="K62" s="63">
        <v>22000</v>
      </c>
      <c r="L62" s="63">
        <v>48000</v>
      </c>
      <c r="M62" s="19" t="s">
        <v>49</v>
      </c>
      <c r="N62" s="19" t="s">
        <v>49</v>
      </c>
      <c r="O62" s="19" t="s">
        <v>49</v>
      </c>
      <c r="P62" s="19">
        <f t="shared" si="10"/>
        <v>218.18181818181816</v>
      </c>
      <c r="Q62" s="59"/>
      <c r="R62" s="60"/>
      <c r="S62" s="60"/>
      <c r="T62" s="61"/>
      <c r="X62" s="62"/>
      <c r="Y62" s="62"/>
      <c r="Z62" s="62"/>
      <c r="AA62" s="62"/>
      <c r="AB62" s="62"/>
      <c r="AC62" s="62"/>
    </row>
    <row r="63" spans="1:29" ht="18" x14ac:dyDescent="0.3">
      <c r="H63" s="36"/>
      <c r="R63" s="9"/>
      <c r="S63" s="9"/>
    </row>
    <row r="64" spans="1:29" ht="18" x14ac:dyDescent="0.3">
      <c r="H64" s="36"/>
      <c r="R64" s="9"/>
      <c r="S64" s="9"/>
    </row>
    <row r="65" spans="6:17" ht="18" x14ac:dyDescent="0.3">
      <c r="F65" s="76" t="s">
        <v>124</v>
      </c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</row>
    <row r="66" spans="6:17" ht="17.399999999999999" x14ac:dyDescent="0.3">
      <c r="H66" s="36"/>
    </row>
    <row r="67" spans="6:17" ht="18" x14ac:dyDescent="0.3">
      <c r="H67" s="38"/>
    </row>
    <row r="68" spans="6:17" ht="17.399999999999999" x14ac:dyDescent="0.3">
      <c r="H68" s="36"/>
    </row>
    <row r="69" spans="6:17" ht="18" x14ac:dyDescent="0.3">
      <c r="H69" s="39"/>
    </row>
    <row r="70" spans="6:17" ht="18" x14ac:dyDescent="0.3">
      <c r="H70" s="40"/>
    </row>
    <row r="71" spans="6:17" ht="18" x14ac:dyDescent="0.3">
      <c r="H71" s="40"/>
    </row>
  </sheetData>
  <mergeCells count="27">
    <mergeCell ref="F65:Q65"/>
    <mergeCell ref="B29:E29"/>
    <mergeCell ref="B35:E35"/>
    <mergeCell ref="B41:E41"/>
    <mergeCell ref="B44:E44"/>
    <mergeCell ref="B57:E57"/>
    <mergeCell ref="B33:E33"/>
    <mergeCell ref="B46:E46"/>
    <mergeCell ref="B50:E50"/>
    <mergeCell ref="B55:E55"/>
    <mergeCell ref="B59:E59"/>
    <mergeCell ref="B9:E9"/>
    <mergeCell ref="B18:E18"/>
    <mergeCell ref="B20:E20"/>
    <mergeCell ref="B23:E23"/>
    <mergeCell ref="G5:G6"/>
    <mergeCell ref="F5:F6"/>
    <mergeCell ref="M5:M6"/>
    <mergeCell ref="N5:N6"/>
    <mergeCell ref="O5:O6"/>
    <mergeCell ref="H1:J1"/>
    <mergeCell ref="F4:P4"/>
    <mergeCell ref="F2:P2"/>
    <mergeCell ref="P5:P6"/>
    <mergeCell ref="I5:I6"/>
    <mergeCell ref="H5:H6"/>
    <mergeCell ref="J5:L5"/>
  </mergeCells>
  <pageMargins left="0.78740157480314965" right="0.39370078740157483" top="0.59055118110236227" bottom="0.59055118110236227" header="0.47244094488188981" footer="0.47244094488188981"/>
  <pageSetup paperSize="9" scale="51" fitToHeight="0" orientation="landscape" r:id="rId1"/>
  <headerFooter differentFirst="1">
    <oddHeader>&amp;C&amp;"Times New Roman,обычный"&amp;12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Рз, Пр 2022-2026</vt:lpstr>
      <vt:lpstr>'Рз, Пр 2022-2026'!Заголовки_для_печати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Нечитайло И.Н.</dc:creator>
  <cp:lastModifiedBy>Garkusha</cp:lastModifiedBy>
  <cp:lastPrinted>2022-11-02T10:05:04Z</cp:lastPrinted>
  <dcterms:created xsi:type="dcterms:W3CDTF">2014-09-23T13:30:18Z</dcterms:created>
  <dcterms:modified xsi:type="dcterms:W3CDTF">2023-11-14T08:15:03Z</dcterms:modified>
</cp:coreProperties>
</file>